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abah.BOUKDOUR\Desktop\V2 GUIDE METHODO ET ANNEXES - Fev 2026\0 Etats financiers V3 DV\"/>
    </mc:Choice>
  </mc:AlternateContent>
  <xr:revisionPtr revIDLastSave="0" documentId="13_ncr:1_{74CAD294-12A5-4699-B76A-4B8C32A29A4D}" xr6:coauthVersionLast="47" xr6:coauthVersionMax="47" xr10:uidLastSave="{00000000-0000-0000-0000-000000000000}"/>
  <workbookProtection workbookAlgorithmName="SHA-512" workbookHashValue="NOCtkvGnKPXKa5ynDRyoxRXh2LHmpfBNZsdFAgMFnj05lRBqGKkad4guaAfwrKQr+z/Q/MH3IiwTvAzXCTiKtw==" workbookSaltValue="7Gw9YNLQjSx0Sisblg1m9Q==" workbookSpinCount="100000" lockStructure="1"/>
  <bookViews>
    <workbookView xWindow="-113" yWindow="-113" windowWidth="21262" windowHeight="12647" tabRatio="916" activeTab="5" xr2:uid="{BD6155A2-567F-4916-9349-F8F71CB0D0DF}"/>
  </bookViews>
  <sheets>
    <sheet name="Services Hors DSP" sheetId="1" r:id="rId1"/>
    <sheet name="Services DSP" sheetId="2" r:id="rId2"/>
    <sheet name="Recap d'approbation" sheetId="3" r:id="rId3"/>
    <sheet name="Actif" sheetId="7" r:id="rId4"/>
    <sheet name="Passif" sheetId="8" r:id="rId5"/>
    <sheet name="Compte de résultat" sheetId="9" r:id="rId6"/>
    <sheet name="CAF" sheetId="10" r:id="rId7"/>
    <sheet name="Opérations en capital" sheetId="11" r:id="rId8"/>
    <sheet name="FDR" sheetId="12" r:id="rId9"/>
    <sheet name="Effectifs MS" sheetId="13" r:id="rId10"/>
  </sheets>
  <definedNames>
    <definedName name="_xlnm._FilterDatabase" localSheetId="5" hidden="1">'Compte de résultat'!$A$9:$E$9</definedName>
    <definedName name="_xlnm.Print_Titles" localSheetId="5">'Compte de résultat'!$6:$8</definedName>
    <definedName name="_xlnm.Print_Area" localSheetId="3">Actif!$A$1:$E$34</definedName>
    <definedName name="_xlnm.Print_Area" localSheetId="6">CAF!$A$1:$F$20</definedName>
    <definedName name="_xlnm.Print_Area" localSheetId="5">'Compte de résultat'!$A$1:$F$112</definedName>
    <definedName name="_xlnm.Print_Area" localSheetId="9">'Effectifs MS'!$A$1:$F$24</definedName>
    <definedName name="_xlnm.Print_Area" localSheetId="8">FDR!$A$1:$F$51</definedName>
    <definedName name="_xlnm.Print_Area" localSheetId="7">'Opérations en capital'!$A$1:$F$36</definedName>
    <definedName name="_xlnm.Print_Area" localSheetId="4">Passif!$A$1:$C$29</definedName>
    <definedName name="_xlnm.Print_Area" localSheetId="2">'Recap d''approbation'!$A$1:$C$42</definedName>
    <definedName name="_xlnm.Print_Area" localSheetId="1">'Services DSP'!$A$1:$D$19</definedName>
    <definedName name="_xlnm.Print_Area" localSheetId="0">'Services Hors DSP'!$A$1:$D$24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0" i="12" l="1"/>
  <c r="C50" i="12"/>
  <c r="B50" i="12"/>
  <c r="D46" i="12"/>
  <c r="C46" i="12"/>
  <c r="B46" i="12"/>
  <c r="E36" i="9"/>
  <c r="F23" i="13" l="1"/>
  <c r="E23" i="13"/>
  <c r="F21" i="13"/>
  <c r="E21" i="13"/>
  <c r="F18" i="13"/>
  <c r="E18" i="13"/>
  <c r="F16" i="13"/>
  <c r="E16" i="13"/>
  <c r="F10" i="13"/>
  <c r="E10" i="13"/>
  <c r="B8" i="8"/>
  <c r="C8" i="8"/>
  <c r="E8" i="7"/>
  <c r="B8" i="7"/>
  <c r="B41" i="12"/>
  <c r="F9" i="11"/>
  <c r="B11" i="3"/>
  <c r="B10" i="3"/>
  <c r="B12" i="3"/>
  <c r="F8" i="13" l="1"/>
  <c r="E8" i="13"/>
  <c r="F8" i="12"/>
  <c r="E8" i="12"/>
  <c r="D8" i="12"/>
  <c r="F8" i="11"/>
  <c r="F21" i="11" s="1"/>
  <c r="E8" i="11"/>
  <c r="E21" i="11" s="1"/>
  <c r="F8" i="10"/>
  <c r="E8" i="10"/>
  <c r="F8" i="9"/>
  <c r="E8" i="9"/>
  <c r="D41" i="12"/>
  <c r="D29" i="12"/>
  <c r="D30" i="12"/>
  <c r="D28" i="12"/>
  <c r="D27" i="12"/>
  <c r="D26" i="12"/>
  <c r="D20" i="12"/>
  <c r="D19" i="12"/>
  <c r="D18" i="12"/>
  <c r="D17" i="12"/>
  <c r="D16" i="12"/>
  <c r="D15" i="12"/>
  <c r="D14" i="12"/>
  <c r="D12" i="12"/>
  <c r="D11" i="12"/>
  <c r="D10" i="12"/>
  <c r="D9" i="12"/>
  <c r="B30" i="12"/>
  <c r="B29" i="12"/>
  <c r="B28" i="12"/>
  <c r="B27" i="12"/>
  <c r="B26" i="12"/>
  <c r="B20" i="12"/>
  <c r="B19" i="12"/>
  <c r="B18" i="12"/>
  <c r="B17" i="12"/>
  <c r="B16" i="12"/>
  <c r="B15" i="12"/>
  <c r="B14" i="12"/>
  <c r="B12" i="12"/>
  <c r="B11" i="12"/>
  <c r="B10" i="12"/>
  <c r="B9" i="12"/>
  <c r="B19" i="13" l="1"/>
  <c r="B12" i="13"/>
  <c r="B11" i="13"/>
  <c r="B34" i="12"/>
  <c r="B2" i="9"/>
  <c r="D12" i="7"/>
  <c r="E20" i="7"/>
  <c r="E21" i="7" s="1"/>
  <c r="D36" i="12"/>
  <c r="C36" i="12"/>
  <c r="D35" i="12"/>
  <c r="C35" i="12"/>
  <c r="D34" i="12"/>
  <c r="C34" i="12"/>
  <c r="B36" i="12"/>
  <c r="B35" i="12"/>
  <c r="B4" i="9"/>
  <c r="B3" i="9"/>
  <c r="B1" i="9"/>
  <c r="B4" i="3"/>
  <c r="B3" i="3"/>
  <c r="B2" i="3"/>
  <c r="B1" i="3"/>
  <c r="B4" i="2"/>
  <c r="B3" i="2"/>
  <c r="B2" i="2"/>
  <c r="B1" i="2"/>
  <c r="D19" i="13"/>
  <c r="C19" i="13"/>
  <c r="D24" i="13"/>
  <c r="C24" i="13"/>
  <c r="B24" i="13"/>
  <c r="D19" i="7"/>
  <c r="D13" i="13"/>
  <c r="C13" i="13"/>
  <c r="B13" i="13"/>
  <c r="D12" i="13"/>
  <c r="C12" i="13"/>
  <c r="D11" i="13"/>
  <c r="C11" i="13"/>
  <c r="D60" i="9"/>
  <c r="D11" i="10" s="1"/>
  <c r="C60" i="9"/>
  <c r="C11" i="10" s="1"/>
  <c r="B60" i="9"/>
  <c r="D15" i="10"/>
  <c r="C15" i="10"/>
  <c r="B15" i="10"/>
  <c r="D103" i="9"/>
  <c r="C103" i="9"/>
  <c r="B103" i="9"/>
  <c r="D98" i="9"/>
  <c r="C98" i="9"/>
  <c r="B98" i="9"/>
  <c r="D88" i="9"/>
  <c r="C88" i="9"/>
  <c r="B88" i="9"/>
  <c r="D82" i="9"/>
  <c r="C82" i="9"/>
  <c r="B82" i="9"/>
  <c r="D26" i="9"/>
  <c r="C26" i="9"/>
  <c r="B26" i="9"/>
  <c r="C20" i="7" l="1"/>
  <c r="C21" i="7" s="1"/>
  <c r="B20" i="7"/>
  <c r="B21" i="7" s="1"/>
  <c r="E107" i="9" l="1"/>
  <c r="F107" i="9"/>
  <c r="D10" i="10"/>
  <c r="C10" i="10"/>
  <c r="B10" i="10"/>
  <c r="D17" i="10"/>
  <c r="C17" i="10"/>
  <c r="B17" i="10"/>
  <c r="D31" i="7" l="1"/>
  <c r="D30" i="7"/>
  <c r="D27" i="7"/>
  <c r="D26" i="7"/>
  <c r="D25" i="7"/>
  <c r="D23" i="7"/>
  <c r="D22" i="7"/>
  <c r="D18" i="7"/>
  <c r="D17" i="7"/>
  <c r="D16" i="7"/>
  <c r="D15" i="7"/>
  <c r="D14" i="7"/>
  <c r="D13" i="7"/>
  <c r="D20" i="7"/>
  <c r="D11" i="7"/>
  <c r="D10" i="7"/>
  <c r="D16" i="10"/>
  <c r="C16" i="10"/>
  <c r="B16" i="10"/>
  <c r="D27" i="11" l="1"/>
  <c r="C27" i="11"/>
  <c r="B27" i="11"/>
  <c r="D13" i="11"/>
  <c r="D19" i="11" s="1"/>
  <c r="C13" i="11"/>
  <c r="C19" i="11" s="1"/>
  <c r="B13" i="11"/>
  <c r="B19" i="11" s="1"/>
  <c r="D21" i="7"/>
  <c r="F27" i="11" l="1"/>
  <c r="E27" i="11"/>
  <c r="F13" i="11"/>
  <c r="E13" i="11"/>
  <c r="B4" i="13"/>
  <c r="B4" i="12"/>
  <c r="B4" i="11"/>
  <c r="B4" i="10"/>
  <c r="B4" i="8"/>
  <c r="B4" i="7"/>
  <c r="B3" i="13"/>
  <c r="B2" i="13"/>
  <c r="F15" i="9"/>
  <c r="E15" i="9"/>
  <c r="F14" i="9"/>
  <c r="E14" i="9"/>
  <c r="D16" i="9"/>
  <c r="C16" i="9"/>
  <c r="D13" i="9"/>
  <c r="C13" i="9"/>
  <c r="B13" i="9"/>
  <c r="F41" i="12"/>
  <c r="E41" i="12"/>
  <c r="F39" i="12"/>
  <c r="E39" i="12"/>
  <c r="F36" i="12"/>
  <c r="E36" i="12"/>
  <c r="F35" i="12"/>
  <c r="E35" i="12"/>
  <c r="F34" i="12"/>
  <c r="E34" i="12"/>
  <c r="F30" i="12"/>
  <c r="E30" i="12"/>
  <c r="F29" i="12"/>
  <c r="E29" i="12"/>
  <c r="F28" i="12"/>
  <c r="E28" i="12"/>
  <c r="F27" i="12"/>
  <c r="E27" i="12"/>
  <c r="F26" i="12"/>
  <c r="E26" i="12"/>
  <c r="F23" i="12"/>
  <c r="E23" i="12"/>
  <c r="F22" i="12"/>
  <c r="E22" i="12"/>
  <c r="F21" i="12"/>
  <c r="E21" i="12"/>
  <c r="F20" i="12"/>
  <c r="E20" i="12"/>
  <c r="F19" i="12"/>
  <c r="E19" i="12"/>
  <c r="F18" i="12"/>
  <c r="E18" i="12"/>
  <c r="F17" i="12"/>
  <c r="E17" i="12"/>
  <c r="F16" i="12"/>
  <c r="E16" i="12"/>
  <c r="F15" i="12"/>
  <c r="E15" i="12"/>
  <c r="F14" i="12"/>
  <c r="E14" i="12"/>
  <c r="F12" i="12"/>
  <c r="E12" i="12"/>
  <c r="F11" i="12"/>
  <c r="E11" i="12"/>
  <c r="F10" i="12"/>
  <c r="E10" i="12"/>
  <c r="F9" i="12"/>
  <c r="E9" i="12"/>
  <c r="B3" i="12"/>
  <c r="B2" i="12"/>
  <c r="B3" i="11"/>
  <c r="B2" i="11"/>
  <c r="B3" i="10"/>
  <c r="B2" i="10"/>
  <c r="B3" i="8"/>
  <c r="B2" i="8"/>
  <c r="B3" i="7"/>
  <c r="B2" i="7"/>
  <c r="C8" i="9"/>
  <c r="C23" i="13" s="1"/>
  <c r="D8" i="9"/>
  <c r="D16" i="13" s="1"/>
  <c r="B8" i="9"/>
  <c r="B8" i="13" s="1"/>
  <c r="F102" i="9"/>
  <c r="E102" i="9"/>
  <c r="F101" i="9"/>
  <c r="E101" i="9"/>
  <c r="F100" i="9"/>
  <c r="E100" i="9"/>
  <c r="F97" i="9"/>
  <c r="E97" i="9"/>
  <c r="F96" i="9"/>
  <c r="E96" i="9"/>
  <c r="F95" i="9"/>
  <c r="E95" i="9"/>
  <c r="F87" i="9"/>
  <c r="E87" i="9"/>
  <c r="F86" i="9"/>
  <c r="E86" i="9"/>
  <c r="F85" i="9"/>
  <c r="E85" i="9"/>
  <c r="F84" i="9"/>
  <c r="E84" i="9"/>
  <c r="F81" i="9"/>
  <c r="E81" i="9"/>
  <c r="F80" i="9"/>
  <c r="E80" i="9"/>
  <c r="F79" i="9"/>
  <c r="E79" i="9"/>
  <c r="F78" i="9"/>
  <c r="E78" i="9"/>
  <c r="F77" i="9"/>
  <c r="E77" i="9"/>
  <c r="F76" i="9"/>
  <c r="E76" i="9"/>
  <c r="F73" i="9"/>
  <c r="E73" i="9"/>
  <c r="F72" i="9"/>
  <c r="E72" i="9"/>
  <c r="F66" i="9"/>
  <c r="E66" i="9"/>
  <c r="F65" i="9"/>
  <c r="E65" i="9"/>
  <c r="F63" i="9"/>
  <c r="E63" i="9"/>
  <c r="F62" i="9"/>
  <c r="E62" i="9"/>
  <c r="F61" i="9"/>
  <c r="E61" i="9"/>
  <c r="F59" i="9"/>
  <c r="E59" i="9"/>
  <c r="F58" i="9"/>
  <c r="E58" i="9"/>
  <c r="F57" i="9"/>
  <c r="E57" i="9"/>
  <c r="F55" i="9"/>
  <c r="E55" i="9"/>
  <c r="F54" i="9"/>
  <c r="E54" i="9"/>
  <c r="F53" i="9"/>
  <c r="E53" i="9"/>
  <c r="F51" i="9"/>
  <c r="E51" i="9"/>
  <c r="F49" i="9"/>
  <c r="E49" i="9"/>
  <c r="F47" i="9"/>
  <c r="E47" i="9"/>
  <c r="F48" i="9"/>
  <c r="E48" i="9"/>
  <c r="F46" i="9"/>
  <c r="E46" i="9"/>
  <c r="F44" i="9"/>
  <c r="E44" i="9"/>
  <c r="F43" i="9"/>
  <c r="E43" i="9"/>
  <c r="F42" i="9"/>
  <c r="E42" i="9"/>
  <c r="F41" i="9"/>
  <c r="E41" i="9"/>
  <c r="F39" i="9"/>
  <c r="E39" i="9"/>
  <c r="F36" i="9"/>
  <c r="F35" i="9"/>
  <c r="E35" i="9"/>
  <c r="F32" i="9"/>
  <c r="E32" i="9"/>
  <c r="F33" i="9"/>
  <c r="E33" i="9"/>
  <c r="F31" i="9"/>
  <c r="E31" i="9"/>
  <c r="F29" i="9"/>
  <c r="E29" i="9"/>
  <c r="F28" i="9"/>
  <c r="E28" i="9"/>
  <c r="F27" i="9"/>
  <c r="E27" i="9"/>
  <c r="F25" i="9"/>
  <c r="E25" i="9"/>
  <c r="F24" i="9"/>
  <c r="E24" i="9"/>
  <c r="F23" i="9"/>
  <c r="E23" i="9"/>
  <c r="F22" i="9"/>
  <c r="E22" i="9"/>
  <c r="F21" i="9"/>
  <c r="E21" i="9"/>
  <c r="F20" i="9"/>
  <c r="E20" i="9"/>
  <c r="F18" i="9"/>
  <c r="E18" i="9"/>
  <c r="F17" i="9"/>
  <c r="E17" i="9"/>
  <c r="F12" i="9"/>
  <c r="E12" i="9"/>
  <c r="F11" i="9"/>
  <c r="E11" i="9"/>
  <c r="F10" i="9"/>
  <c r="E10" i="9"/>
  <c r="D37" i="9" l="1"/>
  <c r="C37" i="9"/>
  <c r="D18" i="13"/>
  <c r="F13" i="9"/>
  <c r="B10" i="13"/>
  <c r="C8" i="13"/>
  <c r="B18" i="13"/>
  <c r="D23" i="13"/>
  <c r="D8" i="13"/>
  <c r="C18" i="13"/>
  <c r="C10" i="13"/>
  <c r="D10" i="13"/>
  <c r="C21" i="13"/>
  <c r="B21" i="13"/>
  <c r="B16" i="13"/>
  <c r="D21" i="13"/>
  <c r="C16" i="13"/>
  <c r="B23" i="13"/>
  <c r="E13" i="9"/>
  <c r="B1" i="10"/>
  <c r="B1" i="13"/>
  <c r="B1" i="12"/>
  <c r="B1" i="11"/>
  <c r="B1" i="8"/>
  <c r="B1" i="7"/>
  <c r="C8" i="12"/>
  <c r="C8" i="11" l="1"/>
  <c r="C21" i="11" s="1"/>
  <c r="D8" i="11"/>
  <c r="D21" i="11" s="1"/>
  <c r="C8" i="10"/>
  <c r="D8" i="10"/>
  <c r="B8" i="11" l="1"/>
  <c r="B21" i="11" s="1"/>
  <c r="B8" i="12"/>
  <c r="B8" i="10"/>
  <c r="E13" i="13"/>
  <c r="C14" i="13"/>
  <c r="D14" i="13"/>
  <c r="B14" i="13"/>
  <c r="F24" i="13"/>
  <c r="E24" i="13"/>
  <c r="F22" i="13"/>
  <c r="E22" i="13"/>
  <c r="F19" i="13"/>
  <c r="E19" i="13"/>
  <c r="F17" i="13"/>
  <c r="E17" i="13"/>
  <c r="F13" i="13"/>
  <c r="F12" i="13"/>
  <c r="E12" i="13"/>
  <c r="F11" i="13"/>
  <c r="E11" i="13"/>
  <c r="F9" i="13"/>
  <c r="E9" i="13"/>
  <c r="E14" i="13" l="1"/>
  <c r="F14" i="13"/>
  <c r="E23" i="11" l="1"/>
  <c r="F33" i="11"/>
  <c r="E33" i="11"/>
  <c r="F32" i="11"/>
  <c r="E32" i="11"/>
  <c r="F31" i="11"/>
  <c r="E31" i="11"/>
  <c r="F30" i="11"/>
  <c r="E30" i="11"/>
  <c r="F29" i="11"/>
  <c r="E29" i="11"/>
  <c r="F26" i="11"/>
  <c r="E26" i="11"/>
  <c r="F25" i="11"/>
  <c r="E25" i="11"/>
  <c r="F24" i="11"/>
  <c r="E24" i="11"/>
  <c r="F23" i="11"/>
  <c r="B20" i="3"/>
  <c r="E10" i="11"/>
  <c r="F10" i="11"/>
  <c r="E11" i="11"/>
  <c r="F11" i="11"/>
  <c r="E12" i="11"/>
  <c r="F12" i="11"/>
  <c r="E15" i="11"/>
  <c r="F15" i="11"/>
  <c r="E16" i="11"/>
  <c r="F16" i="11"/>
  <c r="E17" i="11"/>
  <c r="F17" i="11"/>
  <c r="E18" i="11"/>
  <c r="F18" i="11"/>
  <c r="E9" i="11"/>
  <c r="E10" i="10"/>
  <c r="F10" i="10"/>
  <c r="E15" i="10"/>
  <c r="F15" i="10"/>
  <c r="E16" i="10"/>
  <c r="F16" i="10"/>
  <c r="E17" i="10"/>
  <c r="F17" i="10"/>
  <c r="D37" i="12"/>
  <c r="C37" i="12"/>
  <c r="B37" i="12"/>
  <c r="D31" i="12"/>
  <c r="C31" i="12"/>
  <c r="B31" i="12"/>
  <c r="D56" i="9"/>
  <c r="C56" i="9"/>
  <c r="B56" i="9"/>
  <c r="D50" i="9"/>
  <c r="C50" i="9"/>
  <c r="B50" i="9"/>
  <c r="D45" i="9"/>
  <c r="C45" i="9"/>
  <c r="B45" i="9"/>
  <c r="B16" i="9"/>
  <c r="B37" i="9" s="1"/>
  <c r="C28" i="8"/>
  <c r="B28" i="8"/>
  <c r="C20" i="8"/>
  <c r="B20" i="8"/>
  <c r="C67" i="9" l="1"/>
  <c r="D67" i="9"/>
  <c r="D105" i="9"/>
  <c r="B105" i="9"/>
  <c r="C105" i="9"/>
  <c r="C90" i="9"/>
  <c r="F16" i="9"/>
  <c r="E16" i="9"/>
  <c r="F37" i="12"/>
  <c r="E37" i="12"/>
  <c r="F31" i="12"/>
  <c r="E31" i="12"/>
  <c r="F103" i="9"/>
  <c r="E103" i="9"/>
  <c r="F50" i="9"/>
  <c r="E50" i="9"/>
  <c r="F88" i="9"/>
  <c r="E88" i="9"/>
  <c r="F26" i="9"/>
  <c r="E26" i="9"/>
  <c r="F56" i="9"/>
  <c r="E56" i="9"/>
  <c r="B90" i="9"/>
  <c r="F82" i="9"/>
  <c r="E82" i="9"/>
  <c r="F98" i="9"/>
  <c r="E98" i="9"/>
  <c r="E45" i="9"/>
  <c r="F45" i="9"/>
  <c r="F19" i="11"/>
  <c r="E19" i="11"/>
  <c r="D90" i="9"/>
  <c r="B109" i="9"/>
  <c r="B14" i="3" s="1"/>
  <c r="D109" i="9"/>
  <c r="D47" i="12" l="1"/>
  <c r="D51" i="12"/>
  <c r="C47" i="12"/>
  <c r="C51" i="12"/>
  <c r="F105" i="9"/>
  <c r="D110" i="9"/>
  <c r="C110" i="9"/>
  <c r="E105" i="9"/>
  <c r="F109" i="9"/>
  <c r="E37" i="9"/>
  <c r="F37" i="9"/>
  <c r="E90" i="9"/>
  <c r="F90" i="9"/>
  <c r="C109" i="9"/>
  <c r="E109" i="9" s="1"/>
  <c r="C69" i="9"/>
  <c r="C92" i="9"/>
  <c r="D69" i="9"/>
  <c r="D92" i="9"/>
  <c r="C112" i="9" l="1"/>
  <c r="C13" i="12" s="1"/>
  <c r="C24" i="12" s="1"/>
  <c r="C33" i="12" s="1"/>
  <c r="C38" i="12" s="1"/>
  <c r="C40" i="12" s="1"/>
  <c r="C42" i="12" s="1"/>
  <c r="D112" i="9"/>
  <c r="C13" i="8" l="1"/>
  <c r="C17" i="8" s="1"/>
  <c r="C29" i="8" s="1"/>
  <c r="D13" i="12"/>
  <c r="D24" i="12" s="1"/>
  <c r="D33" i="12" s="1"/>
  <c r="D38" i="12" s="1"/>
  <c r="D40" i="12" s="1"/>
  <c r="D42" i="12" s="1"/>
  <c r="D49" i="12" s="1"/>
  <c r="C45" i="12"/>
  <c r="C49" i="12"/>
  <c r="D9" i="10"/>
  <c r="D12" i="10" s="1"/>
  <c r="D14" i="10"/>
  <c r="D18" i="10" s="1"/>
  <c r="C9" i="10"/>
  <c r="C12" i="10" s="1"/>
  <c r="C14" i="10"/>
  <c r="D20" i="10" l="1"/>
  <c r="D22" i="11" s="1"/>
  <c r="D45" i="12"/>
  <c r="C18" i="10"/>
  <c r="C20" i="10" s="1"/>
  <c r="D34" i="11" l="1"/>
  <c r="D36" i="11" s="1"/>
  <c r="C22" i="11"/>
  <c r="C34" i="11" l="1"/>
  <c r="C36" i="11" s="1"/>
  <c r="E28" i="7"/>
  <c r="E32" i="7" s="1"/>
  <c r="E34" i="7" s="1"/>
  <c r="C28" i="7"/>
  <c r="B28" i="7"/>
  <c r="D28" i="7" l="1"/>
  <c r="B32" i="7"/>
  <c r="B34" i="7" s="1"/>
  <c r="C32" i="7"/>
  <c r="C34" i="7" s="1"/>
  <c r="E60" i="9"/>
  <c r="F60" i="9"/>
  <c r="B11" i="10"/>
  <c r="E11" i="10" s="1"/>
  <c r="B67" i="9"/>
  <c r="B51" i="12" l="1"/>
  <c r="F67" i="9"/>
  <c r="B47" i="12"/>
  <c r="D32" i="7"/>
  <c r="F11" i="10"/>
  <c r="D34" i="7"/>
  <c r="B26" i="3" s="1"/>
  <c r="B110" i="9"/>
  <c r="B92" i="9"/>
  <c r="B69" i="9"/>
  <c r="E67" i="9"/>
  <c r="E47" i="12" l="1"/>
  <c r="F47" i="12"/>
  <c r="F51" i="12"/>
  <c r="E51" i="12"/>
  <c r="E69" i="9"/>
  <c r="F69" i="9"/>
  <c r="F92" i="9"/>
  <c r="E92" i="9"/>
  <c r="B15" i="3"/>
  <c r="F110" i="9"/>
  <c r="E110" i="9"/>
  <c r="B112" i="9"/>
  <c r="B13" i="8" s="1"/>
  <c r="E50" i="12"/>
  <c r="F50" i="12"/>
  <c r="E46" i="12"/>
  <c r="F46" i="12"/>
  <c r="B14" i="10" l="1"/>
  <c r="B17" i="8"/>
  <c r="B29" i="8" s="1"/>
  <c r="B16" i="3"/>
  <c r="B13" i="12"/>
  <c r="B9" i="10"/>
  <c r="F112" i="9"/>
  <c r="E112" i="9"/>
  <c r="B18" i="10" l="1"/>
  <c r="F14" i="10"/>
  <c r="E14" i="10"/>
  <c r="E9" i="10"/>
  <c r="F9" i="10"/>
  <c r="B12" i="10"/>
  <c r="B24" i="12"/>
  <c r="E13" i="12"/>
  <c r="F13" i="12"/>
  <c r="B20" i="10" l="1"/>
  <c r="F12" i="10"/>
  <c r="E12" i="10"/>
  <c r="F18" i="10"/>
  <c r="E18" i="10"/>
  <c r="F24" i="12"/>
  <c r="E24" i="12"/>
  <c r="B33" i="12"/>
  <c r="F20" i="10" l="1"/>
  <c r="B22" i="11"/>
  <c r="B34" i="11" s="1"/>
  <c r="B18" i="3"/>
  <c r="E20" i="10"/>
  <c r="E33" i="12"/>
  <c r="B38" i="12"/>
  <c r="F33" i="12"/>
  <c r="F22" i="11" l="1"/>
  <c r="E22" i="11"/>
  <c r="F38" i="12"/>
  <c r="B40" i="12"/>
  <c r="E38" i="12"/>
  <c r="B42" i="12" l="1"/>
  <c r="F40" i="12"/>
  <c r="E40" i="12"/>
  <c r="E34" i="11"/>
  <c r="B19" i="3"/>
  <c r="B36" i="11"/>
  <c r="F34" i="11"/>
  <c r="B21" i="3" l="1"/>
  <c r="F36" i="11"/>
  <c r="E36" i="11"/>
  <c r="B49" i="12"/>
  <c r="B24" i="3"/>
  <c r="B23" i="3"/>
  <c r="F42" i="12"/>
  <c r="B45" i="12"/>
  <c r="E42" i="12"/>
  <c r="F45" i="12" l="1"/>
  <c r="E45" i="12"/>
  <c r="E49" i="12"/>
  <c r="F49" i="1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GERY Fabien</author>
  </authors>
  <commentList>
    <comment ref="B10" authorId="0" shapeId="0" xr:uid="{602E051D-D4E1-4A40-ADF9-2FE1F972A835}">
      <text>
        <r>
          <rPr>
            <b/>
            <sz val="9"/>
            <color indexed="81"/>
            <rFont val="Tahoma"/>
            <family val="2"/>
          </rPr>
          <t>20, 232, 237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0" authorId="0" shapeId="0" xr:uid="{B0756AF2-DEA5-4BDF-8FD0-F568D303D229}">
      <text>
        <r>
          <rPr>
            <b/>
            <sz val="9"/>
            <color indexed="81"/>
            <rFont val="Tahoma"/>
            <family val="2"/>
          </rPr>
          <t>280, 290, 2932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1" authorId="0" shapeId="0" xr:uid="{17C7828C-6B00-4175-A703-67657EE42AC9}">
      <text>
        <r>
          <rPr>
            <b/>
            <sz val="9"/>
            <color indexed="81"/>
            <rFont val="Tahoma"/>
            <family val="2"/>
          </rPr>
          <t>21, 231, 238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1" authorId="0" shapeId="0" xr:uid="{38977297-9A79-4E40-B00F-CBB8E744EBEE}">
      <text>
        <r>
          <rPr>
            <b/>
            <sz val="9"/>
            <color indexed="81"/>
            <rFont val="Tahoma"/>
            <family val="2"/>
          </rPr>
          <t>281, 291, 2931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2" authorId="0" shapeId="0" xr:uid="{1156F057-97EB-45DE-9E95-238427CB605D}">
      <text>
        <r>
          <rPr>
            <b/>
            <sz val="9"/>
            <color indexed="81"/>
            <rFont val="Tahoma"/>
            <family val="2"/>
          </rPr>
          <t>22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2" authorId="0" shapeId="0" xr:uid="{D763B379-042D-42B2-A60B-0EBAFD5FBD02}">
      <text>
        <r>
          <rPr>
            <b/>
            <sz val="9"/>
            <color indexed="81"/>
            <rFont val="Tahoma"/>
            <family val="2"/>
          </rPr>
          <t>282, 292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3" authorId="0" shapeId="0" xr:uid="{DFF216BD-9B06-429B-B4D7-E0FD312F5987}">
      <text>
        <r>
          <rPr>
            <b/>
            <sz val="9"/>
            <color indexed="81"/>
            <rFont val="Tahoma"/>
            <family val="2"/>
          </rPr>
          <t>261, 262, 266</t>
        </r>
      </text>
    </comment>
    <comment ref="C13" authorId="0" shapeId="0" xr:uid="{27A6BAB8-C35E-4B56-830D-A84770EE6C71}">
      <text>
        <r>
          <rPr>
            <b/>
            <sz val="9"/>
            <color indexed="81"/>
            <rFont val="Tahoma"/>
            <family val="2"/>
          </rPr>
          <t>2961, 2962, 2966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4" authorId="0" shapeId="0" xr:uid="{DB1F2EE4-A12E-483D-A985-8ED1400FE116}">
      <text>
        <r>
          <rPr>
            <b/>
            <sz val="9"/>
            <color indexed="81"/>
            <rFont val="Tahoma"/>
            <family val="2"/>
          </rPr>
          <t>267, 268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4" authorId="0" shapeId="0" xr:uid="{73EA326A-98B2-492E-84A7-AB4A5B1D05AC}">
      <text>
        <r>
          <rPr>
            <b/>
            <sz val="9"/>
            <color indexed="81"/>
            <rFont val="Tahoma"/>
            <family val="2"/>
          </rPr>
          <t>2967, 2968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5" authorId="0" shapeId="0" xr:uid="{513FD9FC-134A-4A18-85A6-7FC2602E5FBD}">
      <text>
        <r>
          <rPr>
            <b/>
            <sz val="9"/>
            <color indexed="81"/>
            <rFont val="Tahoma"/>
            <family val="2"/>
          </rPr>
          <t>271, 272, 273, 27682, 277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5" authorId="0" shapeId="0" xr:uid="{F629C5C0-3B6D-4544-8B02-185333A42C24}">
      <text>
        <r>
          <rPr>
            <b/>
            <sz val="9"/>
            <color indexed="81"/>
            <rFont val="Tahoma"/>
            <family val="2"/>
          </rPr>
          <t>2971, 2972 2973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6" authorId="0" shapeId="0" xr:uid="{7259939E-E9AC-4890-92E3-5F85E9C67241}">
      <text>
        <r>
          <rPr>
            <b/>
            <sz val="9"/>
            <color indexed="81"/>
            <rFont val="Tahoma"/>
            <family val="2"/>
          </rPr>
          <t>274, 27684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6" authorId="0" shapeId="0" xr:uid="{7914FC92-D6BE-491A-9833-17288C97E1A2}">
      <text>
        <r>
          <rPr>
            <b/>
            <sz val="9"/>
            <color indexed="81"/>
            <rFont val="Tahoma"/>
            <family val="2"/>
          </rPr>
          <t>2974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7" authorId="0" shapeId="0" xr:uid="{A6457E01-CA33-4FAD-840A-AC8BB2F19B8A}">
      <text>
        <r>
          <rPr>
            <b/>
            <sz val="9"/>
            <color indexed="81"/>
            <rFont val="Tahoma"/>
            <family val="2"/>
          </rPr>
          <t>2764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8" authorId="0" shapeId="0" xr:uid="{924C945E-8198-47FD-9E78-0B9623F84F6E}">
      <text>
        <r>
          <rPr>
            <b/>
            <sz val="9"/>
            <color indexed="81"/>
            <rFont val="Tahoma"/>
            <family val="2"/>
          </rPr>
          <t>183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9" authorId="0" shapeId="0" xr:uid="{690BC456-3D10-4425-8BB7-B76665F1EA76}">
      <text>
        <r>
          <rPr>
            <b/>
            <sz val="9"/>
            <color indexed="81"/>
            <rFont val="Tahoma"/>
            <family val="2"/>
          </rPr>
          <t>275, 2761, 27685, 27688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9" authorId="0" shapeId="0" xr:uid="{ABAAE01C-1705-49CF-995B-9DBCD8DBA87C}">
      <text>
        <r>
          <rPr>
            <b/>
            <sz val="9"/>
            <color indexed="81"/>
            <rFont val="Tahoma"/>
            <family val="2"/>
          </rPr>
          <t>2975, 2976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22" authorId="0" shapeId="0" xr:uid="{FB3C1A0D-2773-4BE2-93A5-1BAF024DCC0C}">
      <text>
        <r>
          <rPr>
            <b/>
            <sz val="9"/>
            <color indexed="81"/>
            <rFont val="Tahoma"/>
            <family val="2"/>
          </rPr>
          <t>335, 355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2" authorId="0" shapeId="0" xr:uid="{E9A9A531-93AD-4462-BC60-DB667A42FA2B}">
      <text>
        <r>
          <rPr>
            <b/>
            <sz val="9"/>
            <color indexed="81"/>
            <rFont val="Tahoma"/>
            <family val="2"/>
          </rPr>
          <t>39X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23" authorId="0" shapeId="0" xr:uid="{683767DC-4E98-4458-AD7A-A22C7C3B2092}">
      <text>
        <r>
          <rPr>
            <b/>
            <sz val="9"/>
            <color indexed="81"/>
            <rFont val="Tahoma"/>
            <family val="2"/>
          </rPr>
          <t>31 à 37 (sauf 335, 355)</t>
        </r>
      </text>
    </comment>
    <comment ref="C23" authorId="0" shapeId="0" xr:uid="{FD4AA31D-7D87-4080-9B31-527B74F0BBC7}">
      <text>
        <r>
          <rPr>
            <b/>
            <sz val="9"/>
            <color indexed="81"/>
            <rFont val="Tahoma"/>
            <family val="2"/>
          </rPr>
          <t>39Y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25" authorId="0" shapeId="0" xr:uid="{0AC5C609-B128-4F05-BF21-BA68FD73F880}">
      <text>
        <r>
          <rPr>
            <b/>
            <sz val="9"/>
            <color indexed="81"/>
            <rFont val="Tahoma"/>
            <family val="2"/>
          </rPr>
          <t>411, 413, 416, 418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5" authorId="0" shapeId="0" xr:uid="{B564FEEE-45FC-453D-9DE5-628833398D86}">
      <text>
        <r>
          <rPr>
            <b/>
            <sz val="9"/>
            <color indexed="81"/>
            <rFont val="Tahoma"/>
            <family val="2"/>
          </rPr>
          <t>491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26" authorId="0" shapeId="0" xr:uid="{D5D1A285-166F-44DC-BB88-7E2A163C2319}">
      <text>
        <r>
          <rPr>
            <b/>
            <sz val="9"/>
            <color indexed="81"/>
            <rFont val="Tahoma"/>
            <family val="2"/>
          </rPr>
          <t>409, 425, 439, 44(D), 45(D), 462, 465, 467(D), 468(D), 481, 474, 476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6" authorId="0" shapeId="0" xr:uid="{A370B663-7534-449B-9459-6489A9873648}">
      <text>
        <r>
          <rPr>
            <b/>
            <sz val="9"/>
            <color indexed="81"/>
            <rFont val="Tahoma"/>
            <family val="2"/>
          </rPr>
          <t>495, 496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27" authorId="0" shapeId="0" xr:uid="{7C01CC44-7DBE-4CC3-A588-AD265B1C50F5}">
      <text>
        <r>
          <rPr>
            <b/>
            <sz val="9"/>
            <color indexed="81"/>
            <rFont val="Tahoma"/>
            <family val="2"/>
          </rPr>
          <t>486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30" authorId="0" shapeId="0" xr:uid="{748C0282-7053-4B9D-9495-A91578C2A20B}">
      <text>
        <r>
          <rPr>
            <b/>
            <sz val="9"/>
            <color indexed="81"/>
            <rFont val="Tahoma"/>
            <family val="2"/>
          </rPr>
          <t>50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30" authorId="0" shapeId="0" xr:uid="{599BACD0-0CBA-4DBC-A140-124DF42D3E4E}">
      <text>
        <r>
          <rPr>
            <b/>
            <sz val="9"/>
            <color indexed="81"/>
            <rFont val="Tahoma"/>
            <family val="2"/>
          </rPr>
          <t>59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31" authorId="0" shapeId="0" xr:uid="{F0FC258F-1151-4274-B445-75D74AAD1FF9}">
      <text>
        <r>
          <rPr>
            <b/>
            <sz val="9"/>
            <color indexed="81"/>
            <rFont val="Tahoma"/>
            <family val="2"/>
          </rPr>
          <t>51, 53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GERY Fabien</author>
  </authors>
  <commentList>
    <comment ref="A9" authorId="0" shapeId="0" xr:uid="{AEE0CAC2-898E-488A-AD07-657BEBD85CD3}">
      <text>
        <r>
          <rPr>
            <b/>
            <sz val="9"/>
            <color indexed="81"/>
            <rFont val="Tahoma"/>
            <family val="2"/>
          </rPr>
          <t>102</t>
        </r>
      </text>
    </comment>
    <comment ref="A10" authorId="0" shapeId="0" xr:uid="{D64420EE-3967-41AB-A356-B4A18D08F82F}">
      <text>
        <r>
          <rPr>
            <b/>
            <sz val="9"/>
            <color indexed="81"/>
            <rFont val="Tahoma"/>
            <family val="2"/>
          </rPr>
          <t>103, 105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11" authorId="0" shapeId="0" xr:uid="{ABC32872-A837-47FA-98D7-02FD353E6B23}">
      <text>
        <r>
          <rPr>
            <b/>
            <sz val="9"/>
            <color indexed="81"/>
            <rFont val="Tahoma"/>
            <family val="2"/>
          </rPr>
          <t>106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12" authorId="0" shapeId="0" xr:uid="{8BC6882B-D909-414B-A8BE-19496DF90D14}">
      <text>
        <r>
          <rPr>
            <b/>
            <sz val="9"/>
            <color indexed="81"/>
            <rFont val="Tahoma"/>
            <family val="2"/>
          </rPr>
          <t>11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13" authorId="0" shapeId="0" xr:uid="{93408DA3-471F-45CC-8A77-9A200677F1D5}">
      <text>
        <r>
          <rPr>
            <b/>
            <sz val="9"/>
            <color indexed="81"/>
            <rFont val="Tahoma"/>
            <family val="2"/>
          </rPr>
          <t>12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14" authorId="0" shapeId="0" xr:uid="{A1E51060-3059-4E2B-A69F-ABA4E5D552C9}">
      <text>
        <r>
          <rPr>
            <b/>
            <sz val="9"/>
            <color indexed="81"/>
            <rFont val="Tahoma"/>
            <family val="2"/>
          </rPr>
          <t>13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15" authorId="0" shapeId="0" xr:uid="{CFFACC6B-2E6A-4825-8C9A-B3B053640F0E}">
      <text>
        <r>
          <rPr>
            <b/>
            <sz val="9"/>
            <color indexed="81"/>
            <rFont val="Tahoma"/>
            <family val="2"/>
          </rPr>
          <t>229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16" authorId="0" shapeId="0" xr:uid="{D32A0515-01C8-42A9-98D5-8DFAA8B9D181}">
      <text>
        <r>
          <rPr>
            <b/>
            <sz val="9"/>
            <color indexed="81"/>
            <rFont val="Tahoma"/>
            <family val="2"/>
          </rPr>
          <t>14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18" authorId="0" shapeId="0" xr:uid="{B562FF06-9A72-4372-8E03-B9F8AAF2B4AF}">
      <text>
        <r>
          <rPr>
            <b/>
            <sz val="9"/>
            <color indexed="81"/>
            <rFont val="Tahoma"/>
            <family val="2"/>
          </rPr>
          <t>151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19" authorId="0" shapeId="0" xr:uid="{70264685-F07B-49BC-84F8-4A3ECF457B72}">
      <text>
        <r>
          <rPr>
            <b/>
            <sz val="9"/>
            <color indexed="81"/>
            <rFont val="Tahoma"/>
            <family val="2"/>
          </rPr>
          <t>152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21" authorId="0" shapeId="0" xr:uid="{8F6ABF27-339B-4C4A-8BA4-BD3D40BF6436}">
      <text>
        <r>
          <rPr>
            <b/>
            <sz val="9"/>
            <color indexed="81"/>
            <rFont val="Tahoma"/>
            <family val="2"/>
          </rPr>
          <t>16, 17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22" authorId="0" shapeId="0" xr:uid="{F9E9511B-5163-4D2D-9BEC-EE3D97619B57}">
      <text>
        <r>
          <rPr>
            <b/>
            <sz val="9"/>
            <color indexed="81"/>
            <rFont val="Tahoma"/>
            <family val="2"/>
          </rPr>
          <t>184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23" authorId="0" shapeId="0" xr:uid="{56AE58C0-CF78-4BD9-937A-CDBBFD30982B}">
      <text>
        <r>
          <rPr>
            <b/>
            <sz val="9"/>
            <color indexed="81"/>
            <rFont val="Tahoma"/>
            <family val="2"/>
          </rPr>
          <t>51 (C)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24" authorId="0" shapeId="0" xr:uid="{5B11D6CA-6C22-4B7C-865F-B6569BFA7354}">
      <text>
        <r>
          <rPr>
            <b/>
            <sz val="9"/>
            <color indexed="81"/>
            <rFont val="Tahoma"/>
            <family val="2"/>
          </rPr>
          <t>401, 403, 4081, 4088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25" authorId="0" shapeId="0" xr:uid="{4492C403-7BE7-492A-B6A8-4869CA84D681}">
      <text>
        <r>
          <rPr>
            <b/>
            <sz val="9"/>
            <color indexed="81"/>
            <rFont val="Tahoma"/>
            <family val="2"/>
          </rPr>
          <t>421, 422, 426, 427, 428, 431, 437, 438, 44 (C)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26" authorId="0" shapeId="0" xr:uid="{7E12BCBE-C686-42CB-8A66-1BB6A5676644}">
      <text>
        <r>
          <rPr>
            <b/>
            <sz val="9"/>
            <color indexed="81"/>
            <rFont val="Tahoma"/>
            <family val="2"/>
          </rPr>
          <t>269, 279, 404, 405, 4084, 4088, 4191, 467(C), 468(C),475, 477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27" authorId="0" shapeId="0" xr:uid="{6E5880EC-28B4-4F78-A091-2F320E4CD865}">
      <text>
        <r>
          <rPr>
            <b/>
            <sz val="9"/>
            <color indexed="81"/>
            <rFont val="Tahoma"/>
            <family val="2"/>
          </rPr>
          <t>487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GERY Fabien</author>
  </authors>
  <commentList>
    <comment ref="A10" authorId="0" shapeId="0" xr:uid="{B92D6047-E553-4CB6-82A7-42D2109BD459}">
      <text>
        <r>
          <rPr>
            <b/>
            <sz val="9"/>
            <color indexed="81"/>
            <rFont val="Tahoma"/>
            <family val="2"/>
          </rPr>
          <t>7411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11" authorId="0" shapeId="0" xr:uid="{274DF761-40D3-4936-92A4-9D290A1C2448}">
      <text>
        <r>
          <rPr>
            <b/>
            <sz val="9"/>
            <color indexed="81"/>
            <rFont val="Tahoma"/>
            <family val="2"/>
          </rPr>
          <t>7418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12" authorId="0" shapeId="0" xr:uid="{367065DD-A28A-49F5-BFBE-C6251260AC19}">
      <text>
        <r>
          <rPr>
            <b/>
            <sz val="9"/>
            <color indexed="81"/>
            <rFont val="Tahoma"/>
            <family val="2"/>
          </rPr>
          <t>7415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14" authorId="0" shapeId="0" xr:uid="{ADAB70DA-6835-4B00-B8FC-F0CCE10FF293}">
      <text>
        <r>
          <rPr>
            <b/>
            <sz val="9"/>
            <color indexed="81"/>
            <rFont val="Tahoma"/>
            <family val="2"/>
          </rPr>
          <t>707, (7097)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15" authorId="0" shapeId="0" xr:uid="{69D25CAD-541F-4C1E-A020-29D49BAD2628}">
      <text>
        <r>
          <rPr>
            <b/>
            <sz val="9"/>
            <color indexed="81"/>
            <rFont val="Tahoma"/>
            <family val="2"/>
          </rPr>
          <t>701 à 706, (7091) à (7096), 708, (7098)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17" authorId="0" shapeId="0" xr:uid="{2962058E-86AA-4054-9F6A-5738DBD16B5D}">
      <text>
        <r>
          <rPr>
            <b/>
            <sz val="9"/>
            <color indexed="81"/>
            <rFont val="Tahoma"/>
            <family val="2"/>
          </rPr>
          <t>71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18" authorId="0" shapeId="0" xr:uid="{A0189D89-5A43-4470-8A8E-3E0D22762D86}">
      <text>
        <r>
          <rPr>
            <b/>
            <sz val="9"/>
            <color indexed="81"/>
            <rFont val="Tahoma"/>
            <family val="2"/>
          </rPr>
          <t>72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20" authorId="0" shapeId="0" xr:uid="{50733349-1106-45AE-A13F-44DDD3B2A243}">
      <text>
        <r>
          <rPr>
            <b/>
            <sz val="9"/>
            <color indexed="81"/>
            <rFont val="Tahoma"/>
            <family val="2"/>
          </rPr>
          <t>7471, 7472, 7473, 7474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21" authorId="0" shapeId="0" xr:uid="{E5FFA8CB-2552-4ED0-9AF1-1E98B93CF123}">
      <text>
        <r>
          <rPr>
            <b/>
            <sz val="9"/>
            <color indexed="81"/>
            <rFont val="Tahoma"/>
            <family val="2"/>
          </rPr>
          <t>745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22" authorId="0" shapeId="0" xr:uid="{9D54706C-FEF7-4240-9CFD-707ECC085D88}">
      <text>
        <r>
          <rPr>
            <b/>
            <sz val="9"/>
            <color indexed="81"/>
            <rFont val="Tahoma"/>
            <family val="2"/>
          </rPr>
          <t>742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23" authorId="0" shapeId="0" xr:uid="{A0709477-6B84-43F4-AAC0-CA19C877E285}">
      <text>
        <r>
          <rPr>
            <b/>
            <sz val="9"/>
            <color indexed="81"/>
            <rFont val="Tahoma"/>
            <family val="2"/>
          </rPr>
          <t>743, 744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24" authorId="0" shapeId="0" xr:uid="{969DCE89-EA6D-45DA-9113-4DB9B4181620}">
      <text>
        <r>
          <rPr>
            <b/>
            <sz val="9"/>
            <color indexed="81"/>
            <rFont val="Tahoma"/>
            <family val="2"/>
          </rPr>
          <t>748, 749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25" authorId="0" shapeId="0" xr:uid="{21F17CC7-1E81-4F9A-B9C3-3D629E3C06A6}">
      <text>
        <r>
          <rPr>
            <b/>
            <sz val="9"/>
            <color indexed="81"/>
            <rFont val="Tahoma"/>
            <family val="2"/>
          </rPr>
          <t>7477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27" authorId="0" shapeId="0" xr:uid="{0D02415A-5451-4A5A-8724-42C3B2DC4A7B}">
      <text>
        <r>
          <rPr>
            <b/>
            <sz val="9"/>
            <color indexed="81"/>
            <rFont val="Tahoma"/>
            <family val="2"/>
          </rPr>
          <t>781, 782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28" authorId="0" shapeId="0" xr:uid="{029D8049-9CBA-4738-8BFE-30413DDB5596}">
      <text>
        <r>
          <rPr>
            <b/>
            <sz val="9"/>
            <color indexed="81"/>
            <rFont val="Tahoma"/>
            <family val="2"/>
          </rPr>
          <t>784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29" authorId="0" shapeId="0" xr:uid="{2A170C5E-3DE1-427B-A25A-463A0E6D8015}">
      <text>
        <r>
          <rPr>
            <b/>
            <sz val="9"/>
            <color indexed="81"/>
            <rFont val="Tahoma"/>
            <family val="2"/>
          </rPr>
          <t>757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31" authorId="0" shapeId="0" xr:uid="{180E1858-A6A2-4C0E-8410-632F5808DF74}">
      <text>
        <r>
          <rPr>
            <b/>
            <sz val="9"/>
            <color indexed="81"/>
            <rFont val="Tahoma"/>
            <family val="2"/>
          </rPr>
          <t>75891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32" authorId="0" shapeId="0" xr:uid="{54DC0418-77EE-49DE-8374-F242B7D4B80E}">
      <text>
        <r>
          <rPr>
            <b/>
            <sz val="9"/>
            <color indexed="81"/>
            <rFont val="Tahoma"/>
            <family val="2"/>
          </rPr>
          <t>75892 à 75894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33" authorId="0" shapeId="0" xr:uid="{40DD0C53-1BE6-45CA-A249-2E743C2E5887}">
      <text>
        <r>
          <rPr>
            <b/>
            <sz val="9"/>
            <color indexed="81"/>
            <rFont val="Tahoma"/>
            <family val="2"/>
          </rPr>
          <t>75895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35" authorId="0" shapeId="0" xr:uid="{FF0CB081-B95B-44E5-B424-7CBD65A12811}">
      <text>
        <r>
          <rPr>
            <b/>
            <sz val="9"/>
            <color indexed="81"/>
            <rFont val="Tahoma"/>
            <family val="2"/>
          </rPr>
          <t>75 [sauf 755, 757, 7589X]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36" authorId="0" shapeId="0" xr:uid="{24BB5677-1967-4228-8E49-F1FFF4359170}">
      <text>
        <r>
          <rPr>
            <b/>
            <sz val="9"/>
            <color indexed="81"/>
            <rFont val="Tahoma"/>
            <family val="2"/>
          </rPr>
          <t>187X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39" authorId="0" shapeId="0" xr:uid="{3C69DDCE-1156-4BB5-92A2-CCD16E152790}">
      <text>
        <r>
          <rPr>
            <b/>
            <sz val="9"/>
            <color indexed="81"/>
            <rFont val="Tahoma"/>
            <family val="2"/>
          </rPr>
          <t>6361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41" authorId="0" shapeId="0" xr:uid="{EB326EA0-64E9-40B1-B0FE-5B7C3EF923D7}">
      <text>
        <r>
          <rPr>
            <b/>
            <sz val="9"/>
            <color indexed="81"/>
            <rFont val="Tahoma"/>
            <family val="2"/>
          </rPr>
          <t>607, (6097)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42" authorId="0" shapeId="0" xr:uid="{AA43E7AB-774C-494E-BEF7-EF6ACFE5959F}">
      <text>
        <r>
          <rPr>
            <b/>
            <sz val="9"/>
            <color indexed="81"/>
            <rFont val="Tahoma"/>
            <family val="2"/>
          </rPr>
          <t>6037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43" authorId="0" shapeId="0" xr:uid="{680F48BE-9334-4E5D-A798-AD60D5FAF672}">
      <text>
        <r>
          <rPr>
            <b/>
            <sz val="9"/>
            <color indexed="81"/>
            <rFont val="Tahoma"/>
            <family val="2"/>
          </rPr>
          <t>601, 602, (6091), (6092)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44" authorId="0" shapeId="0" xr:uid="{F2BD0BB8-E4B1-48DC-BF16-93BDCDFF6785}">
      <text>
        <r>
          <rPr>
            <b/>
            <sz val="9"/>
            <color indexed="81"/>
            <rFont val="Tahoma"/>
            <family val="2"/>
          </rPr>
          <t>6031, 6032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46" authorId="0" shapeId="0" xr:uid="{4EC8B9FB-B7DF-40C5-A598-116275B22669}">
      <text>
        <r>
          <rPr>
            <b/>
            <sz val="9"/>
            <color indexed="81"/>
            <rFont val="Tahoma"/>
            <family val="2"/>
          </rPr>
          <t>62191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47" authorId="0" shapeId="0" xr:uid="{26562637-8BA3-4D12-B35E-2FDCE530EF0E}">
      <text>
        <r>
          <rPr>
            <b/>
            <sz val="9"/>
            <color indexed="81"/>
            <rFont val="Tahoma"/>
            <family val="2"/>
          </rPr>
          <t>62192 à 62194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48" authorId="0" shapeId="0" xr:uid="{C53897AF-F6B5-4041-8344-94096523E286}">
      <text>
        <r>
          <rPr>
            <b/>
            <sz val="9"/>
            <color indexed="81"/>
            <rFont val="Tahoma"/>
            <family val="2"/>
          </rPr>
          <t>62195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49" authorId="0" shapeId="0" xr:uid="{64FE6F9B-C105-44BF-8314-1281F521A7DF}">
      <text>
        <r>
          <rPr>
            <b/>
            <sz val="9"/>
            <color indexed="81"/>
            <rFont val="Tahoma"/>
            <family val="2"/>
          </rPr>
          <t>604, 605, 606, (6094), (6095), (6096),61, 62  [sauf 62191, 62192, 62193], (619), (629)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51" authorId="0" shapeId="0" xr:uid="{F7E9A713-05E9-41E6-BAF6-4EE71FF33051}">
      <text>
        <r>
          <rPr>
            <b/>
            <sz val="9"/>
            <color indexed="81"/>
            <rFont val="Tahoma"/>
            <family val="2"/>
          </rPr>
          <t>63 [sauf 631, 633, 6361]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53" authorId="0" shapeId="0" xr:uid="{CA7B5562-392D-477D-A28C-45BD1014EE90}">
      <text>
        <r>
          <rPr>
            <b/>
            <sz val="9"/>
            <color indexed="81"/>
            <rFont val="Tahoma"/>
            <family val="2"/>
          </rPr>
          <t>641, 648X, (649X)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54" authorId="0" shapeId="0" xr:uid="{D72FEB09-A7E9-4428-A35C-0409F7C8F5A0}">
      <text>
        <r>
          <rPr>
            <b/>
            <sz val="9"/>
            <color indexed="81"/>
            <rFont val="Tahoma"/>
            <family val="2"/>
          </rPr>
          <t>645, 647, 648Y, (649Y)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55" authorId="0" shapeId="0" xr:uid="{8E3BB1C5-6E14-4109-93A2-93873FCC1122}">
      <text>
        <r>
          <rPr>
            <b/>
            <sz val="9"/>
            <color indexed="81"/>
            <rFont val="Tahoma"/>
            <family val="2"/>
          </rPr>
          <t>631, 633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57" authorId="0" shapeId="0" xr:uid="{DCC8E563-83AE-445D-BBCD-91AFB7E51B7B}">
      <text>
        <r>
          <rPr>
            <b/>
            <sz val="9"/>
            <color indexed="81"/>
            <rFont val="Tahoma"/>
            <family val="2"/>
          </rPr>
          <t>6811, 682X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58" authorId="0" shapeId="0" xr:uid="{A5B3450A-6563-462F-AE26-28E017CBEF9B}">
      <text>
        <r>
          <rPr>
            <b/>
            <sz val="9"/>
            <color indexed="81"/>
            <rFont val="Tahoma"/>
            <family val="2"/>
          </rPr>
          <t>6816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59" authorId="0" shapeId="0" xr:uid="{5F6C5676-B41C-4730-A3F5-0DFFC45789F9}">
      <text>
        <r>
          <rPr>
            <b/>
            <sz val="9"/>
            <color indexed="81"/>
            <rFont val="Tahoma"/>
            <family val="2"/>
          </rPr>
          <t>6817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61" authorId="0" shapeId="0" xr:uid="{3F816CF7-B719-48C0-B885-CE03AB37D2CD}">
      <text>
        <r>
          <rPr>
            <b/>
            <sz val="9"/>
            <color indexed="81"/>
            <rFont val="Tahoma"/>
            <family val="2"/>
          </rPr>
          <t>6815, 682Y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62" authorId="0" shapeId="0" xr:uid="{B32802F1-5AAD-4FF2-8146-EB8A8A671292}">
      <text>
        <r>
          <rPr>
            <b/>
            <sz val="9"/>
            <color indexed="81"/>
            <rFont val="Tahoma"/>
            <family val="2"/>
          </rPr>
          <t>684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63" authorId="0" shapeId="0" xr:uid="{DC3B0B05-8EF7-4C1F-BF29-0CAD095B6971}">
      <text>
        <r>
          <rPr>
            <b/>
            <sz val="9"/>
            <color indexed="81"/>
            <rFont val="Tahoma"/>
            <family val="2"/>
          </rPr>
          <t>657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65" authorId="0" shapeId="0" xr:uid="{7BA12671-3A90-451D-8336-FC45AE13D7A6}">
      <text>
        <r>
          <rPr>
            <b/>
            <sz val="9"/>
            <color indexed="81"/>
            <rFont val="Tahoma"/>
            <family val="2"/>
          </rPr>
          <t>65 [sauf 655 et 657]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66" authorId="0" shapeId="0" xr:uid="{2A63C33C-E944-45B3-AF38-72F20CEBD675}">
      <text>
        <r>
          <rPr>
            <b/>
            <sz val="9"/>
            <color indexed="81"/>
            <rFont val="Tahoma"/>
            <family val="2"/>
          </rPr>
          <t>186X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72" authorId="0" shapeId="0" xr:uid="{9F0D47B3-FE30-42E4-8923-4781121D83AD}">
      <text>
        <r>
          <rPr>
            <b/>
            <sz val="9"/>
            <color indexed="81"/>
            <rFont val="Tahoma"/>
            <family val="2"/>
          </rPr>
          <t>755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73" authorId="0" shapeId="0" xr:uid="{491A4CAB-1A86-48C5-8FE8-766732819DC4}">
      <text>
        <r>
          <rPr>
            <b/>
            <sz val="9"/>
            <color indexed="81"/>
            <rFont val="Tahoma"/>
            <family val="2"/>
          </rPr>
          <t>655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76" authorId="0" shapeId="0" xr:uid="{EF6B112C-4481-40A3-B38B-AC54CA7F7D81}">
      <text>
        <r>
          <rPr>
            <b/>
            <sz val="9"/>
            <color indexed="81"/>
            <rFont val="Tahoma"/>
            <family val="2"/>
          </rPr>
          <t>761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77" authorId="0" shapeId="0" xr:uid="{6FB8A86C-1219-486B-A57E-86E3D67A2E4B}">
      <text>
        <r>
          <rPr>
            <b/>
            <sz val="9"/>
            <color indexed="81"/>
            <rFont val="Tahoma"/>
            <family val="2"/>
          </rPr>
          <t>762, 764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78" authorId="0" shapeId="0" xr:uid="{8DDB5F8C-3D44-41C6-B353-92D6001DBFA3}">
      <text>
        <r>
          <rPr>
            <b/>
            <sz val="9"/>
            <color indexed="81"/>
            <rFont val="Tahoma"/>
            <family val="2"/>
          </rPr>
          <t>763, 765, 766, 768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79" authorId="0" shapeId="0" xr:uid="{806AADC5-084E-4AE0-A254-86C6C165073D}">
      <text>
        <r>
          <rPr>
            <b/>
            <sz val="9"/>
            <color indexed="81"/>
            <rFont val="Tahoma"/>
            <family val="2"/>
          </rPr>
          <t>786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80" authorId="0" shapeId="0" xr:uid="{7E92BCC1-D1E8-4364-95D7-30F53FE7A44C}">
      <text>
        <r>
          <rPr>
            <b/>
            <sz val="9"/>
            <color indexed="81"/>
            <rFont val="Tahoma"/>
            <family val="2"/>
          </rPr>
          <t>7671, 7672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81" authorId="0" shapeId="0" xr:uid="{232B6EE3-E9AC-4F26-9A8D-5D71D9E8CAF3}">
      <text>
        <r>
          <rPr>
            <b/>
            <sz val="9"/>
            <color indexed="81"/>
            <rFont val="Tahoma"/>
            <family val="2"/>
          </rPr>
          <t>7673, 7674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84" authorId="0" shapeId="0" xr:uid="{D1B68723-2FC9-4BF6-A4E5-9CE01EF2DDFE}">
      <text>
        <r>
          <rPr>
            <b/>
            <sz val="9"/>
            <color indexed="81"/>
            <rFont val="Tahoma"/>
            <family val="2"/>
          </rPr>
          <t>686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85" authorId="0" shapeId="0" xr:uid="{57A755B4-0C0F-47FA-AA35-4BFB2B56836E}">
      <text>
        <r>
          <rPr>
            <b/>
            <sz val="9"/>
            <color indexed="81"/>
            <rFont val="Tahoma"/>
            <family val="2"/>
          </rPr>
          <t>661, 664, 665, 666, 668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86" authorId="0" shapeId="0" xr:uid="{AFC05333-A7FA-47BC-80D9-43BF17C9E0A9}">
      <text>
        <r>
          <rPr>
            <b/>
            <sz val="9"/>
            <color indexed="81"/>
            <rFont val="Tahoma"/>
            <family val="2"/>
          </rPr>
          <t>6671, 6672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87" authorId="0" shapeId="0" xr:uid="{B026C4EE-9FB3-42FE-9B57-0CF9B1FB660E}">
      <text>
        <r>
          <rPr>
            <b/>
            <sz val="9"/>
            <color indexed="81"/>
            <rFont val="Tahoma"/>
            <family val="2"/>
          </rPr>
          <t>6673, 6674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95" authorId="0" shapeId="0" xr:uid="{F1240B7A-5410-4BC1-8D27-9F1045D01540}">
      <text>
        <r>
          <rPr>
            <b/>
            <sz val="9"/>
            <color indexed="81"/>
            <rFont val="Tahoma"/>
            <family val="2"/>
          </rPr>
          <t>775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96" authorId="0" shapeId="0" xr:uid="{E7EFD28B-FDE8-4679-AB48-C658BFB77E6F}">
      <text>
        <r>
          <rPr>
            <b/>
            <sz val="9"/>
            <color indexed="81"/>
            <rFont val="Tahoma"/>
            <family val="2"/>
          </rPr>
          <t>787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97" authorId="0" shapeId="0" xr:uid="{E182D10D-85F1-4668-B79D-4A9C04A98576}">
      <text>
        <r>
          <rPr>
            <b/>
            <sz val="9"/>
            <color indexed="81"/>
            <rFont val="Tahoma"/>
            <family val="2"/>
          </rPr>
          <t>771, 778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100" authorId="0" shapeId="0" xr:uid="{6F14B72B-4CFA-4ED3-9EE3-E15732A8532C}">
      <text>
        <r>
          <rPr>
            <b/>
            <sz val="9"/>
            <color indexed="81"/>
            <rFont val="Tahoma"/>
            <family val="2"/>
          </rPr>
          <t>675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101" authorId="0" shapeId="0" xr:uid="{99E4F07D-1E39-4464-8A2D-569E81BAC2A7}">
      <text>
        <r>
          <rPr>
            <b/>
            <sz val="9"/>
            <color indexed="81"/>
            <rFont val="Tahoma"/>
            <family val="2"/>
          </rPr>
          <t>687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102" authorId="0" shapeId="0" xr:uid="{000E3C47-538B-48F4-A8C0-3793AF8DFCB5}">
      <text>
        <r>
          <rPr>
            <b/>
            <sz val="9"/>
            <color indexed="81"/>
            <rFont val="Tahoma"/>
            <family val="2"/>
          </rPr>
          <t>671, 678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107" authorId="0" shapeId="0" xr:uid="{4B19781D-C143-4CB9-9E6B-D60DF1360ACA}">
      <text>
        <r>
          <rPr>
            <b/>
            <sz val="9"/>
            <color indexed="81"/>
            <rFont val="Tahoma"/>
            <family val="2"/>
          </rPr>
          <t>695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GERY Fabien</author>
  </authors>
  <commentList>
    <comment ref="A10" authorId="0" shapeId="0" xr:uid="{D75968BA-0D43-4152-95D5-F06FDDD9C2F6}">
      <text>
        <r>
          <rPr>
            <b/>
            <sz val="9"/>
            <color indexed="81"/>
            <rFont val="Tahoma"/>
            <family val="2"/>
          </rPr>
          <t>657, 6671, 6672, 675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11" authorId="0" shapeId="0" xr:uid="{77560362-E14F-4A53-9048-3EE6BB30FB2E}">
      <text>
        <r>
          <rPr>
            <b/>
            <sz val="9"/>
            <color indexed="81"/>
            <rFont val="Tahoma"/>
            <family val="2"/>
          </rPr>
          <t xml:space="preserve">68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15" authorId="0" shapeId="0" xr:uid="{7E3B1249-43FC-4EC8-8872-072429283343}">
      <text>
        <r>
          <rPr>
            <b/>
            <sz val="9"/>
            <color indexed="81"/>
            <rFont val="Tahoma"/>
            <family val="2"/>
          </rPr>
          <t>757, 7671, 7672, 775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16" authorId="0" shapeId="0" xr:uid="{156CFEE3-B0D2-4B92-A527-5FBA13859153}">
      <text>
        <r>
          <rPr>
            <b/>
            <sz val="9"/>
            <color indexed="81"/>
            <rFont val="Tahoma"/>
            <family val="2"/>
          </rPr>
          <t>7477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17" authorId="0" shapeId="0" xr:uid="{203CEDA0-BA0E-4999-9F1B-006BF41B0B96}">
      <text>
        <r>
          <rPr>
            <b/>
            <sz val="9"/>
            <color indexed="81"/>
            <rFont val="Tahoma"/>
            <family val="2"/>
          </rPr>
          <t>78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GERY Fabien</author>
  </authors>
  <commentList>
    <comment ref="A11" authorId="0" shapeId="0" xr:uid="{2BB2320E-5907-4FBF-8255-D48EB35ADABC}">
      <text>
        <r>
          <rPr>
            <b/>
            <sz val="9"/>
            <color indexed="81"/>
            <rFont val="Tahoma"/>
            <family val="2"/>
          </rPr>
          <t>641, 648X, (649X)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12" authorId="0" shapeId="0" xr:uid="{46792DE6-6D24-4747-A76F-25E3078999A9}">
      <text>
        <r>
          <rPr>
            <b/>
            <sz val="9"/>
            <color indexed="81"/>
            <rFont val="Tahoma"/>
            <family val="2"/>
          </rPr>
          <t>645, 647, 648Y, (649Y)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13" authorId="0" shapeId="0" xr:uid="{7AC23628-FB47-4948-97FD-1F728ACBAF4B}">
      <text>
        <r>
          <rPr>
            <b/>
            <sz val="9"/>
            <color indexed="81"/>
            <rFont val="Tahoma"/>
            <family val="2"/>
          </rPr>
          <t>631, 633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19" authorId="0" shapeId="0" xr:uid="{9E5DD433-92C1-4FE0-A1B0-6E8DCDCD2C1D}">
      <text>
        <r>
          <rPr>
            <b/>
            <sz val="9"/>
            <color indexed="81"/>
            <rFont val="Tahoma"/>
            <family val="2"/>
          </rPr>
          <t>75891 à 75895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24" authorId="0" shapeId="0" xr:uid="{56AD6572-57AF-4EAD-8A72-A983AA9D71F5}">
      <text>
        <r>
          <rPr>
            <b/>
            <sz val="9"/>
            <color indexed="81"/>
            <rFont val="Tahoma"/>
            <family val="2"/>
          </rPr>
          <t>62191 à 62195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<sst xmlns="http://schemas.openxmlformats.org/spreadsheetml/2006/main" count="359" uniqueCount="251">
  <si>
    <t>LISTE DES SERVICES HORS DSP</t>
  </si>
  <si>
    <t>Service principal</t>
  </si>
  <si>
    <t>Service secondaire</t>
  </si>
  <si>
    <t>A cocher si concerné</t>
  </si>
  <si>
    <t>Appui et représentation des entreprises et des territoires</t>
  </si>
  <si>
    <t>x</t>
  </si>
  <si>
    <t>Formation/emploi</t>
  </si>
  <si>
    <t>Apprentissage (CFA)</t>
  </si>
  <si>
    <t>Gestion d’équipements</t>
  </si>
  <si>
    <t>Ports de commerce</t>
  </si>
  <si>
    <t>Ports de plaisance</t>
  </si>
  <si>
    <t>Ports de pêche</t>
  </si>
  <si>
    <t>Aéroports</t>
  </si>
  <si>
    <t>Palais des congrès et parcs d'exposition</t>
  </si>
  <si>
    <t>Aménagement de zones d'activités</t>
  </si>
  <si>
    <t>Parcs de stationnement</t>
  </si>
  <si>
    <t>Transports</t>
  </si>
  <si>
    <t>Autres infrastructures</t>
  </si>
  <si>
    <t>LISTE DES SERVICES EN DSP</t>
  </si>
  <si>
    <t>FEUILLET RECAPITULATIF D'APPROBATION</t>
  </si>
  <si>
    <t>Ressource fiscale de l'exercice (CCIR / CCI France)</t>
  </si>
  <si>
    <t>Ressource fiscale propre CCIR</t>
  </si>
  <si>
    <t>Contribution reçue des CCIR (dans les CCIT)</t>
  </si>
  <si>
    <t>Total des produits</t>
  </si>
  <si>
    <t>Total des charges</t>
  </si>
  <si>
    <t>Résultat de l'exercice</t>
  </si>
  <si>
    <t>Capacité d'autofinancement</t>
  </si>
  <si>
    <t>Total des ressources</t>
  </si>
  <si>
    <t>Total des emplois</t>
  </si>
  <si>
    <t>Solde budgétaire global</t>
  </si>
  <si>
    <t>Fonds de roulement net disponible</t>
  </si>
  <si>
    <t>Variation du fonds de roulement net disponible</t>
  </si>
  <si>
    <t>Total du bilan</t>
  </si>
  <si>
    <t>DELIBERATION DE L'ASSEMBLEE GENERALE</t>
  </si>
  <si>
    <t xml:space="preserve">Date  : </t>
  </si>
  <si>
    <t>Nombre de votants :</t>
  </si>
  <si>
    <t>Quorum :</t>
  </si>
  <si>
    <t>Pour :</t>
  </si>
  <si>
    <t>Contre :</t>
  </si>
  <si>
    <t>Abstentions :</t>
  </si>
  <si>
    <t>OBSERVATIONS DE LA TUTELLE</t>
  </si>
  <si>
    <t>CCI :</t>
  </si>
  <si>
    <t>Type de budget :</t>
  </si>
  <si>
    <t>Année :</t>
  </si>
  <si>
    <t>Service :</t>
  </si>
  <si>
    <t>BILAN - ACTIF</t>
  </si>
  <si>
    <t>BILAN 
ACTIF</t>
  </si>
  <si>
    <t>Brut</t>
  </si>
  <si>
    <t>Amortissements et dépréciations
(à déduire)</t>
  </si>
  <si>
    <t>Net</t>
  </si>
  <si>
    <t>Immobilisations incorporelles</t>
  </si>
  <si>
    <t>Immobilisations corporelles hors concessions</t>
  </si>
  <si>
    <t>Immobilisations corporelles mises en concession</t>
  </si>
  <si>
    <t>Immobilisations financières</t>
  </si>
  <si>
    <t>Participations</t>
  </si>
  <si>
    <t xml:space="preserve">Créances rattachées à des participations </t>
  </si>
  <si>
    <t>Autres titres immobilisés</t>
  </si>
  <si>
    <t>Prêts</t>
  </si>
  <si>
    <t>Créances immobilisées CCIR / CCIT sur engagements sociaux</t>
  </si>
  <si>
    <t>Prêts et avances interservices accordés</t>
  </si>
  <si>
    <t>Autres immobilisations financières</t>
  </si>
  <si>
    <t>Total de l'actif immobilisé (I)</t>
  </si>
  <si>
    <t>Stocks de terrains ou d'immeubles</t>
  </si>
  <si>
    <t>Autres stocks et en-cours</t>
  </si>
  <si>
    <t>Créances</t>
  </si>
  <si>
    <t>Créances Clients et Comptes rattachés</t>
  </si>
  <si>
    <t>Autres créances</t>
  </si>
  <si>
    <t>Charges constatées d'avance</t>
  </si>
  <si>
    <t>Valeurs mobilières de placement</t>
  </si>
  <si>
    <t>Disponibilités</t>
  </si>
  <si>
    <t>Total de l'actif circulant (II)</t>
  </si>
  <si>
    <t>BILAN - PASSIF</t>
  </si>
  <si>
    <t>BILAN
PASSIF</t>
  </si>
  <si>
    <t>Ecart d'ouverture du premier bilan</t>
  </si>
  <si>
    <t>Apports</t>
  </si>
  <si>
    <t>Réserves</t>
  </si>
  <si>
    <t>Report à nouveau</t>
  </si>
  <si>
    <t>Résultat de l'exercice (bénéfice ou perte)</t>
  </si>
  <si>
    <t>Subventions d'investissement</t>
  </si>
  <si>
    <t>Droit du concédant</t>
  </si>
  <si>
    <t>Provisions réglementées</t>
  </si>
  <si>
    <t>Total des capitaux propres (I)</t>
  </si>
  <si>
    <t>Provisions pour risques</t>
  </si>
  <si>
    <t>Provisions pour charges</t>
  </si>
  <si>
    <r>
      <rPr>
        <b/>
        <sz val="12"/>
        <color rgb="FF231F20"/>
        <rFont val="Times New Roman"/>
        <family val="1"/>
      </rPr>
      <t>Total des provisions (II)</t>
    </r>
  </si>
  <si>
    <t>Emprunts et dettes assimilées</t>
  </si>
  <si>
    <t>Prêts et avances interservices reçus</t>
  </si>
  <si>
    <t>Autres dettes financières</t>
  </si>
  <si>
    <t>Dettes fournisseurs et comptes rattachés</t>
  </si>
  <si>
    <t>Dettes fiscales et sociales</t>
  </si>
  <si>
    <t>Autres dettes</t>
  </si>
  <si>
    <t>Produits constatés d'avance</t>
  </si>
  <si>
    <t>Total des dettes (III)</t>
  </si>
  <si>
    <t>TOTAL GENERAL DU PASSIF (I + II + III)</t>
  </si>
  <si>
    <t>Exécuté</t>
  </si>
  <si>
    <t>Agrégation tous services</t>
  </si>
  <si>
    <t>COMPTE DE RESULTAT</t>
  </si>
  <si>
    <t>Produits d'exploitation</t>
  </si>
  <si>
    <t>Reliquats de ressource fiscale sur exercices antérieurs</t>
  </si>
  <si>
    <t>Sous-total Ressource fiscale</t>
  </si>
  <si>
    <t>Ventes de marchandises</t>
  </si>
  <si>
    <t>Production vendue (biens et services)</t>
  </si>
  <si>
    <t>Sous-total Chiffre d'affaires</t>
  </si>
  <si>
    <t>Production stockée</t>
  </si>
  <si>
    <t xml:space="preserve">Production immobilisée </t>
  </si>
  <si>
    <t>Taxe d'apprentissage et financement par les OPCO</t>
  </si>
  <si>
    <t>Subventions Union européenne</t>
  </si>
  <si>
    <t>Subventions Etat</t>
  </si>
  <si>
    <t>Subventions Collectivités territoriales</t>
  </si>
  <si>
    <t>Autres subventions d'exploitation</t>
  </si>
  <si>
    <t>Quote part des subventions d'investissement virée au résultat de l'exercice</t>
  </si>
  <si>
    <t>Sous-total Autres ressources d'origine publique</t>
  </si>
  <si>
    <t xml:space="preserve">Produits des cessions d'immobilisations incorporelles et corporelles </t>
  </si>
  <si>
    <t>Mise à disposition de personnel d'une CCI à une autre CCI</t>
  </si>
  <si>
    <t>Autres flux sociaux budgétaires liés à des mises à disposition de personnel entre CCI (produits)</t>
  </si>
  <si>
    <t>Autres produits d'exploitation</t>
  </si>
  <si>
    <t>Contributions inter-services reçues / Prestations inter-services (produits)</t>
  </si>
  <si>
    <r>
      <rPr>
        <b/>
        <sz val="12"/>
        <color rgb="FF231F20"/>
        <rFont val="Times New Roman"/>
        <family val="1"/>
      </rPr>
      <t>Total des produits d'exploitation (I)</t>
    </r>
  </si>
  <si>
    <t>Charges d'exploitation</t>
  </si>
  <si>
    <t>Contribution versée aux CCIT (dans la CCIR)</t>
  </si>
  <si>
    <t>Achats de marchandises</t>
  </si>
  <si>
    <t>Variation de stocks (marchandises)</t>
  </si>
  <si>
    <t>Achats de matières premières et autres approvisionnements</t>
  </si>
  <si>
    <t>Variation de stocks (matières premières et autres approvisionnements)</t>
  </si>
  <si>
    <t xml:space="preserve">Sous-total Achats de marchandises, matières premières et autres approvisionnements </t>
  </si>
  <si>
    <t xml:space="preserve">Mise à disposition de personnel d'une CCI par une autre CCI </t>
  </si>
  <si>
    <t>Autres flux sociaux budgétaires liés à des mises à disposition de personnel entre CCI (charges)</t>
  </si>
  <si>
    <t>Autres achats et charges externes (hors mises à disposition de personnel)</t>
  </si>
  <si>
    <t>Sous-total Autres achats et charges externes</t>
  </si>
  <si>
    <t>Impôts, taxes et versements assimilés (non assis sur les salaires)</t>
  </si>
  <si>
    <t>Salaires</t>
  </si>
  <si>
    <t>Cotisations sociales</t>
  </si>
  <si>
    <t>Impôts et taxes assis sur les salaires</t>
  </si>
  <si>
    <t>Sous-total Masse salariale</t>
  </si>
  <si>
    <t xml:space="preserve">Valeurs comptables des immobilisations incorporelles et corporelles cédées </t>
  </si>
  <si>
    <t>Contributions inter-services versées / Prestations inter-services (charges)</t>
  </si>
  <si>
    <r>
      <rPr>
        <b/>
        <sz val="12"/>
        <color rgb="FF231F20"/>
        <rFont val="Times New Roman"/>
        <family val="1"/>
      </rPr>
      <t>Total des charges d'exploitation (II)</t>
    </r>
  </si>
  <si>
    <t>1. RESULTAT D'EXPLOITATION (I-II)</t>
  </si>
  <si>
    <t>Quote-part de résultat sur opérations faites en commun</t>
  </si>
  <si>
    <t>Bénéfice attribué ou perte transférée  (III)</t>
  </si>
  <si>
    <t>Perte supportée ou bénéfice transféré (IV)</t>
  </si>
  <si>
    <t>Produits financiers</t>
  </si>
  <si>
    <t>De participation</t>
  </si>
  <si>
    <t>D'autres valeurs mobilières et créances de l'actif immobilisé</t>
  </si>
  <si>
    <t>Autres intérêts et produits assimilés</t>
  </si>
  <si>
    <t>Reprises sur dépréciations et provisions financières</t>
  </si>
  <si>
    <t>Produits des cessions d'immobilisations financières</t>
  </si>
  <si>
    <t>Produits nets sur cessions de valeurs mobilières de placement et d'instruments de trésorerie</t>
  </si>
  <si>
    <r>
      <rPr>
        <b/>
        <sz val="12"/>
        <color rgb="FF231F20"/>
        <rFont val="Times New Roman"/>
        <family val="1"/>
      </rPr>
      <t>Total des produits financiers (V)</t>
    </r>
  </si>
  <si>
    <t>Charges financières</t>
  </si>
  <si>
    <t>Dotations aux amortissements, aux dépréciations et aux provisions</t>
  </si>
  <si>
    <t>Intérêts et charges assimilées</t>
  </si>
  <si>
    <t>Valeurs comptables des immobilisations financières cédées</t>
  </si>
  <si>
    <t>Charges nettes sur cessions de valeurs mobilières de placement et d'instruments de trésorerie</t>
  </si>
  <si>
    <r>
      <rPr>
        <b/>
        <sz val="12"/>
        <color rgb="FF231F20"/>
        <rFont val="Times New Roman"/>
        <family val="1"/>
      </rPr>
      <t>Total des charges financières (VI)</t>
    </r>
  </si>
  <si>
    <r>
      <rPr>
        <b/>
        <sz val="12"/>
        <color rgb="FF231F20"/>
        <rFont val="Times New Roman"/>
        <family val="1"/>
      </rPr>
      <t>2. RESULTAT FINANCIER (V - VI)</t>
    </r>
  </si>
  <si>
    <r>
      <rPr>
        <b/>
        <sz val="12"/>
        <color rgb="FF231F20"/>
        <rFont val="Times New Roman"/>
        <family val="1"/>
      </rPr>
      <t>3. RESULTAT COURANT avant impôts (I - II + III  - IV  + V - VI)</t>
    </r>
  </si>
  <si>
    <t>Produits exceptionnels</t>
  </si>
  <si>
    <t>Produits des cessions exceptionnelles d'immobilisations</t>
  </si>
  <si>
    <t>Reprises sur dépréciations et provisions exceptionnelles</t>
  </si>
  <si>
    <t>Autres produits exceptionnels</t>
  </si>
  <si>
    <t>Total des produits exceptionnels (VII)</t>
  </si>
  <si>
    <t>Charges exceptionnelles</t>
  </si>
  <si>
    <t>Valeurs comptables des cessions exceptionnelles d'immobilisations</t>
  </si>
  <si>
    <t>Dotations aux amortissements, aux dépréciations et aux provisions exceptionnelles</t>
  </si>
  <si>
    <t>Autres charges exceptionnelles</t>
  </si>
  <si>
    <t>Total des charges exceptionnelles (VIII)</t>
  </si>
  <si>
    <r>
      <rPr>
        <b/>
        <sz val="12"/>
        <color rgb="FF231F20"/>
        <rFont val="Times New Roman"/>
        <family val="1"/>
      </rPr>
      <t>4. RESULTAT EXCEPTIONNEL (VII - VIII)</t>
    </r>
  </si>
  <si>
    <t>Impôts sur les bénéfices (IX)</t>
  </si>
  <si>
    <t>Total des charges  (II+IV+VI+VIII+IX)</t>
  </si>
  <si>
    <t>CAPACITE D'AUTOFINANCEMENT</t>
  </si>
  <si>
    <t>Bénéfice de l'exercice</t>
  </si>
  <si>
    <t xml:space="preserve">Valeurs comptables des immobilisations cédées </t>
  </si>
  <si>
    <t>Dotations aux amortissements et aux provisions</t>
  </si>
  <si>
    <t>Eléments d'augmentation de la CAF</t>
  </si>
  <si>
    <t>Perte de l'exercice</t>
  </si>
  <si>
    <t>Produits des cessions d'immobilisations</t>
  </si>
  <si>
    <t xml:space="preserve">Quote part des subventions d'investissement virée au compte de résultat </t>
  </si>
  <si>
    <t>Reprises sur amortissements et provisions</t>
  </si>
  <si>
    <t>Eléments de diminution de la CAF</t>
  </si>
  <si>
    <t>OPERATIONS EN CAPITAL</t>
  </si>
  <si>
    <t>EMPLOIS</t>
  </si>
  <si>
    <t>Réduction des capitaux propres</t>
  </si>
  <si>
    <t>Remboursement des emprunts et dettes assimilées</t>
  </si>
  <si>
    <t>Augmentation des stocks de terrains et d'immeubles</t>
  </si>
  <si>
    <t>Total des Emplois</t>
  </si>
  <si>
    <t>RESSOURCES</t>
  </si>
  <si>
    <t>Capacité d'autofinancement de l'exercice</t>
  </si>
  <si>
    <t>Augmentation des autres capitaux propres</t>
  </si>
  <si>
    <t>Souscription d'emprunts et dettes assimilées</t>
  </si>
  <si>
    <t>Diminution des stocks de terrains et d'immeubles</t>
  </si>
  <si>
    <t>Total des Ressources</t>
  </si>
  <si>
    <t>FONDS DE ROULEMENT</t>
  </si>
  <si>
    <t>Provisions pour dépréciation des stocks et en-cours</t>
  </si>
  <si>
    <t>Provisions pour dépréciation des comptes de tiers</t>
  </si>
  <si>
    <t>Provisions pour dépréciation des comptes financiers</t>
  </si>
  <si>
    <t>1 - Eléments de passif</t>
  </si>
  <si>
    <t>2 - Eléments d'actif</t>
  </si>
  <si>
    <t>Provision pour dépréciation des stocks et en-cours</t>
  </si>
  <si>
    <t>4 - Provisions</t>
  </si>
  <si>
    <t>5 - Fonds de roulement net (3-4)</t>
  </si>
  <si>
    <t>6 - Reliquats d'emprunts en attente d'utilisation</t>
  </si>
  <si>
    <t>7 - Fonds de roulement net hors reliquats d'emprunts (5-6)</t>
  </si>
  <si>
    <t>8 - Stocks de terrains ou d'immeubles</t>
  </si>
  <si>
    <t>Ratio FDR comptable</t>
  </si>
  <si>
    <t>Numérateur</t>
  </si>
  <si>
    <t>Dénominateur</t>
  </si>
  <si>
    <t>Nombre de jours</t>
  </si>
  <si>
    <t xml:space="preserve">Ratio FDR économique </t>
  </si>
  <si>
    <t>EFFECTIFS ET MASSE SALARIALE</t>
  </si>
  <si>
    <t>EFFECTIFS 
CCI employeur</t>
  </si>
  <si>
    <t>ETP Total</t>
  </si>
  <si>
    <t>MASSE SALARIALE
CCI employeur</t>
  </si>
  <si>
    <t>Total</t>
  </si>
  <si>
    <t>Personnel mis à disposition 
par la CCI</t>
  </si>
  <si>
    <t>Produits de mise à disposition 
par la CCI</t>
  </si>
  <si>
    <t>Personnel mis à disposition 
de la CCI</t>
  </si>
  <si>
    <t>Charges de mise à disposition</t>
  </si>
  <si>
    <t>Dotations aux amortissements sur immobilisations</t>
  </si>
  <si>
    <t xml:space="preserve">Dotations aux dépréciations sur immobilisations </t>
  </si>
  <si>
    <t>Dotations aux dépréciations sur actif circulant</t>
  </si>
  <si>
    <t>Sous-total Dotations aux amortissements et aux dépréciations</t>
  </si>
  <si>
    <t>Mise à disposition de personnel (et autres flux sociaux budgétaires liés) d'une CCI à une entité liée</t>
  </si>
  <si>
    <t xml:space="preserve">Mise à disposition de personnel d'une CCI (et autres flux sociaux budgétaires liés) par une entité liée </t>
  </si>
  <si>
    <t>Sous-total acquisitions d'éléments de l'actif immobilisé</t>
  </si>
  <si>
    <t xml:space="preserve">Sous-total Cessions ou réductions d'éléments de l'actif immobilisé </t>
  </si>
  <si>
    <t xml:space="preserve">  -  Cessions ou réductions d'immobilisations incorporelles</t>
  </si>
  <si>
    <t xml:space="preserve">  -  Cessions ou réductions d'immobilisations corporelles</t>
  </si>
  <si>
    <t xml:space="preserve">  -  Cessions ou réductions d'immobilisations mises en concession</t>
  </si>
  <si>
    <t xml:space="preserve">  -  Cessions ou réductions d'immobilisations financières</t>
  </si>
  <si>
    <t>Autres charges d'exploitation</t>
  </si>
  <si>
    <t>TOTAL GENERAL DE L'ACTIF (I + II)</t>
  </si>
  <si>
    <r>
      <rPr>
        <b/>
        <sz val="12"/>
        <color rgb="FF231F20"/>
        <rFont val="Times New Roman"/>
        <family val="1"/>
      </rPr>
      <t>Total des produits  (I+III+V+VII)</t>
    </r>
  </si>
  <si>
    <t>EXCEDENT OU DEFICIT BUDGETAIRE DE L'EXERCICE</t>
  </si>
  <si>
    <t>3 - FONDS DE ROULEMENT BRUT (1-2)</t>
  </si>
  <si>
    <t>9 - FONDS DE ROULEMENT NET DISPONIBLE (7-8)</t>
  </si>
  <si>
    <t xml:space="preserve">    -  Acquisitions d'immobilisations incorporelles</t>
  </si>
  <si>
    <t xml:space="preserve">    -  Acquisitions d'immobilisations corporelles</t>
  </si>
  <si>
    <t xml:space="preserve">    -  Acquisitions d'immobilisations mises en concession</t>
  </si>
  <si>
    <t xml:space="preserve">    -  Acquisitions d'immobilisations financières</t>
  </si>
  <si>
    <t>Nom CCI</t>
  </si>
  <si>
    <t>Nombre d'équipements hors DSP</t>
  </si>
  <si>
    <t>Nombre d'équipements en DSP</t>
  </si>
  <si>
    <t>BENEFICE OU PERTE</t>
  </si>
  <si>
    <t>Reprises sur amortissements, dépréciations et provisions pour risques et charges (hors mises à disposition de personnel par la CCI)</t>
  </si>
  <si>
    <t>Reprises sur provisions pour risques et charges relatives aux mises à disposition de personnel par la CCI</t>
  </si>
  <si>
    <t>Dotations aux provisions pour risques et charges (hors mises à disposition de personnel par la CCI)</t>
  </si>
  <si>
    <t>Dotations aux provisions pour risques et charges relatives aux mises à disposition de personnel par la CCI</t>
  </si>
  <si>
    <t>Opérations en capital interservices (emplois)</t>
  </si>
  <si>
    <t>Opérations en capital interservices (ressources)</t>
  </si>
  <si>
    <t>V 2.0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</si>
</sst>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#,##0_ ;[Red]\-#,##0\ "/>
    <numFmt numFmtId="165" formatCode="#,##0.00_ ;[Red]\-#,##0.00\ "/>
    <numFmt numFmtId="166" formatCode="#,##0.0_ ;[Red]\-#,##0.0\ "/>
  </numFmts>
  <fonts count="44">
    <font>
      <sz val="10"/>
      <color rgb="FF000000"/>
      <name val="Times New Roman"/>
      <family val="1"/>
    </font>
    <font>
      <sz val="11"/>
      <color theme="1"/>
      <name val="Calibri"/>
      <family val="2"/>
      <scheme val="minor"/>
    </font>
    <font>
      <b/>
      <sz val="11"/>
      <color theme="0"/>
      <name val="Times New Roman"/>
      <family val="1"/>
    </font>
    <font>
      <sz val="11"/>
      <color rgb="FF00000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sz val="11"/>
      <color rgb="FF000000"/>
      <name val="Times New Roman"/>
      <family val="1"/>
    </font>
    <font>
      <sz val="9"/>
      <name val="Arial"/>
      <family val="2"/>
    </font>
    <font>
      <sz val="10"/>
      <name val="Arial"/>
      <family val="2"/>
    </font>
    <font>
      <sz val="10"/>
      <name val="Verdana"/>
      <family val="2"/>
    </font>
    <font>
      <sz val="11"/>
      <color indexed="17"/>
      <name val="Geneva"/>
      <family val="2"/>
    </font>
    <font>
      <sz val="8"/>
      <name val="Arial"/>
      <family val="2"/>
    </font>
    <font>
      <sz val="10"/>
      <name val="Geneva"/>
    </font>
    <font>
      <b/>
      <sz val="15"/>
      <color indexed="56"/>
      <name val="Geneva"/>
      <family val="2"/>
    </font>
    <font>
      <b/>
      <sz val="13"/>
      <color indexed="56"/>
      <name val="Geneva"/>
      <family val="2"/>
    </font>
    <font>
      <b/>
      <sz val="11"/>
      <color indexed="56"/>
      <name val="Geneva"/>
      <family val="2"/>
    </font>
    <font>
      <b/>
      <sz val="18"/>
      <color indexed="56"/>
      <name val="Cambria"/>
      <family val="2"/>
    </font>
    <font>
      <b/>
      <sz val="11"/>
      <color indexed="9"/>
      <name val="Geneva"/>
      <family val="2"/>
    </font>
    <font>
      <i/>
      <sz val="11"/>
      <color rgb="FF000000"/>
      <name val="Times New Roman"/>
      <family val="1"/>
    </font>
    <font>
      <sz val="10"/>
      <color rgb="FF000000"/>
      <name val="Times New Roman"/>
      <family val="1"/>
    </font>
    <font>
      <sz val="11"/>
      <color rgb="FF231F20"/>
      <name val="Times New Roman"/>
      <family val="1"/>
    </font>
    <font>
      <b/>
      <sz val="11"/>
      <color rgb="FF231F20"/>
      <name val="Times New Roman"/>
      <family val="1"/>
    </font>
    <font>
      <b/>
      <sz val="14"/>
      <color theme="0"/>
      <name val="Times New Roman"/>
      <family val="1"/>
    </font>
    <font>
      <sz val="11"/>
      <color rgb="FFFF0000"/>
      <name val="Times New Roman"/>
      <family val="1"/>
    </font>
    <font>
      <b/>
      <sz val="10"/>
      <color rgb="FF000000"/>
      <name val="Times New Roman"/>
      <family val="1"/>
    </font>
    <font>
      <b/>
      <sz val="12"/>
      <color theme="0"/>
      <name val="Times New Roman"/>
      <family val="1"/>
    </font>
    <font>
      <sz val="9"/>
      <color rgb="FFFF0000"/>
      <name val="Times New Roman"/>
      <family val="1"/>
    </font>
    <font>
      <b/>
      <sz val="14"/>
      <color rgb="FF000000"/>
      <name val="Times New Roman"/>
      <family val="1"/>
    </font>
    <font>
      <b/>
      <i/>
      <sz val="10"/>
      <color rgb="FF000000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sz val="12"/>
      <color rgb="FF000000"/>
      <name val="Times New Roman"/>
      <family val="1"/>
    </font>
    <font>
      <sz val="12"/>
      <color rgb="FF231F20"/>
      <name val="Times New Roman"/>
      <family val="1"/>
    </font>
    <font>
      <b/>
      <sz val="12"/>
      <color rgb="FF231F20"/>
      <name val="Times New Roman"/>
      <family val="1"/>
    </font>
    <font>
      <b/>
      <sz val="12"/>
      <color rgb="FF000000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b/>
      <i/>
      <sz val="12"/>
      <color rgb="FF231F20"/>
      <name val="Times New Roman"/>
      <family val="1"/>
    </font>
    <font>
      <b/>
      <i/>
      <sz val="12"/>
      <color rgb="FF000000"/>
      <name val="Times New Roman"/>
      <family val="1"/>
    </font>
    <font>
      <i/>
      <sz val="12"/>
      <color rgb="FF000000"/>
      <name val="Times New Roman"/>
      <family val="1"/>
    </font>
    <font>
      <b/>
      <i/>
      <sz val="12"/>
      <name val="Times New Roman"/>
      <family val="1"/>
    </font>
    <font>
      <i/>
      <sz val="12"/>
      <color rgb="FF231F20"/>
      <name val="Times New Roman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indexed="42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6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4"/>
      </left>
      <right style="thin">
        <color indexed="24"/>
      </right>
      <top style="double">
        <color indexed="24"/>
      </top>
      <bottom style="double">
        <color indexed="2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rgb="FF231F20"/>
      </left>
      <right/>
      <top style="thin">
        <color rgb="FF231F2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231F20"/>
      </right>
      <top/>
      <bottom style="thin">
        <color indexed="64"/>
      </bottom>
      <diagonal/>
    </border>
    <border>
      <left style="thin">
        <color rgb="FF231F20"/>
      </left>
      <right style="medium">
        <color indexed="64"/>
      </right>
      <top style="thin">
        <color rgb="FF231F20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231F20"/>
      </left>
      <right style="thin">
        <color indexed="64"/>
      </right>
      <top/>
      <bottom/>
      <diagonal/>
    </border>
    <border>
      <left style="medium">
        <color indexed="64"/>
      </left>
      <right style="thin">
        <color rgb="FF231F20"/>
      </right>
      <top style="medium">
        <color indexed="64"/>
      </top>
      <bottom/>
      <diagonal/>
    </border>
    <border>
      <left style="thin">
        <color rgb="FF231F20"/>
      </left>
      <right/>
      <top style="medium">
        <color indexed="64"/>
      </top>
      <bottom style="thin">
        <color rgb="FF231F20"/>
      </bottom>
      <diagonal/>
    </border>
    <border>
      <left/>
      <right/>
      <top style="medium">
        <color indexed="64"/>
      </top>
      <bottom style="thin">
        <color rgb="FF231F20"/>
      </bottom>
      <diagonal/>
    </border>
    <border>
      <left/>
      <right style="thin">
        <color rgb="FF231F20"/>
      </right>
      <top style="medium">
        <color indexed="64"/>
      </top>
      <bottom style="thin">
        <color rgb="FF231F20"/>
      </bottom>
      <diagonal/>
    </border>
    <border>
      <left style="thin">
        <color rgb="FF231F20"/>
      </left>
      <right style="medium">
        <color indexed="64"/>
      </right>
      <top style="medium">
        <color indexed="64"/>
      </top>
      <bottom style="thin">
        <color rgb="FF231F20"/>
      </bottom>
      <diagonal/>
    </border>
    <border>
      <left style="thin">
        <color rgb="FF231F2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231F20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rgb="FF231F20"/>
      </right>
      <top style="medium">
        <color indexed="64"/>
      </top>
      <bottom style="medium">
        <color indexed="64"/>
      </bottom>
      <diagonal/>
    </border>
  </borders>
  <cellStyleXfs count="28">
    <xf numFmtId="0" fontId="0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0" fillId="6" borderId="0" applyNumberFormat="0" applyBorder="0" applyAlignment="0" applyProtection="0"/>
    <xf numFmtId="0" fontId="8" fillId="0" borderId="3"/>
    <xf numFmtId="44" fontId="11" fillId="0" borderId="0" applyFont="0" applyFill="0" applyBorder="0" applyAlignment="0" applyProtection="0"/>
    <xf numFmtId="0" fontId="8" fillId="0" borderId="0"/>
    <xf numFmtId="9" fontId="12" fillId="0" borderId="0" applyFont="0" applyFill="0" applyBorder="0" applyAlignment="0" applyProtection="0"/>
    <xf numFmtId="0" fontId="9" fillId="7" borderId="4" applyNumberFormat="0" applyFont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8" borderId="8" applyNumberFormat="0" applyAlignment="0" applyProtection="0"/>
    <xf numFmtId="0" fontId="1" fillId="0" borderId="0"/>
    <xf numFmtId="0" fontId="1" fillId="0" borderId="0"/>
    <xf numFmtId="0" fontId="19" fillId="0" borderId="0"/>
    <xf numFmtId="43" fontId="19" fillId="0" borderId="0" applyFont="0" applyFill="0" applyBorder="0" applyAlignment="0" applyProtection="0"/>
  </cellStyleXfs>
  <cellXfs count="415">
    <xf numFmtId="0" fontId="0" fillId="0" borderId="0" xfId="0"/>
    <xf numFmtId="0" fontId="3" fillId="3" borderId="0" xfId="0" applyFont="1" applyFill="1" applyAlignment="1">
      <alignment horizontal="left" vertical="top"/>
    </xf>
    <xf numFmtId="0" fontId="5" fillId="3" borderId="0" xfId="0" applyFont="1" applyFill="1" applyAlignment="1">
      <alignment horizontal="left" vertical="top"/>
    </xf>
    <xf numFmtId="0" fontId="6" fillId="3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vertical="center" wrapText="1"/>
    </xf>
    <xf numFmtId="0" fontId="5" fillId="3" borderId="0" xfId="0" applyFont="1" applyFill="1" applyAlignment="1">
      <alignment horizontal="left" vertical="center"/>
    </xf>
    <xf numFmtId="0" fontId="3" fillId="3" borderId="0" xfId="0" applyFont="1" applyFill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5" fillId="3" borderId="10" xfId="0" applyFont="1" applyFill="1" applyBorder="1" applyAlignment="1">
      <alignment horizontal="left" vertical="center"/>
    </xf>
    <xf numFmtId="0" fontId="20" fillId="3" borderId="0" xfId="0" applyFont="1" applyFill="1" applyAlignment="1">
      <alignment horizontal="left" vertical="center" wrapText="1"/>
    </xf>
    <xf numFmtId="0" fontId="3" fillId="3" borderId="0" xfId="26" applyFont="1" applyFill="1" applyAlignment="1">
      <alignment horizontal="left" vertical="top"/>
    </xf>
    <xf numFmtId="0" fontId="6" fillId="3" borderId="0" xfId="26" applyFont="1" applyFill="1" applyAlignment="1">
      <alignment horizontal="left" vertical="top"/>
    </xf>
    <xf numFmtId="0" fontId="25" fillId="2" borderId="16" xfId="26" applyFont="1" applyFill="1" applyBorder="1" applyAlignment="1">
      <alignment horizontal="center" vertical="center" wrapText="1"/>
    </xf>
    <xf numFmtId="0" fontId="23" fillId="3" borderId="0" xfId="26" applyFont="1" applyFill="1" applyAlignment="1">
      <alignment horizontal="left" vertical="top"/>
    </xf>
    <xf numFmtId="0" fontId="5" fillId="3" borderId="0" xfId="26" applyFont="1" applyFill="1" applyAlignment="1">
      <alignment horizontal="left" vertical="top"/>
    </xf>
    <xf numFmtId="0" fontId="25" fillId="2" borderId="10" xfId="26" applyFont="1" applyFill="1" applyBorder="1" applyAlignment="1">
      <alignment horizontal="center" vertical="center" wrapText="1"/>
    </xf>
    <xf numFmtId="0" fontId="19" fillId="3" borderId="0" xfId="26" applyFill="1" applyAlignment="1">
      <alignment horizontal="left" vertical="top"/>
    </xf>
    <xf numFmtId="0" fontId="24" fillId="3" borderId="0" xfId="26" applyFont="1" applyFill="1" applyAlignment="1">
      <alignment horizontal="left" vertical="top"/>
    </xf>
    <xf numFmtId="0" fontId="24" fillId="3" borderId="0" xfId="26" applyFont="1" applyFill="1" applyAlignment="1">
      <alignment horizontal="right" vertical="top"/>
    </xf>
    <xf numFmtId="0" fontId="26" fillId="3" borderId="0" xfId="26" applyFont="1" applyFill="1" applyAlignment="1">
      <alignment horizontal="left" vertical="top"/>
    </xf>
    <xf numFmtId="0" fontId="27" fillId="3" borderId="0" xfId="26" applyFont="1" applyFill="1" applyAlignment="1">
      <alignment horizontal="left" vertical="top"/>
    </xf>
    <xf numFmtId="0" fontId="27" fillId="3" borderId="0" xfId="26" applyFont="1" applyFill="1" applyAlignment="1">
      <alignment horizontal="left" vertical="center"/>
    </xf>
    <xf numFmtId="0" fontId="3" fillId="0" borderId="0" xfId="26" applyFont="1" applyAlignment="1">
      <alignment horizontal="left" vertical="top"/>
    </xf>
    <xf numFmtId="0" fontId="27" fillId="3" borderId="26" xfId="26" applyFont="1" applyFill="1" applyBorder="1" applyAlignment="1">
      <alignment horizontal="right" vertical="center"/>
    </xf>
    <xf numFmtId="0" fontId="27" fillId="3" borderId="0" xfId="26" applyFont="1" applyFill="1" applyAlignment="1">
      <alignment vertical="center"/>
    </xf>
    <xf numFmtId="0" fontId="27" fillId="3" borderId="1" xfId="26" applyFont="1" applyFill="1" applyBorder="1" applyAlignment="1">
      <alignment horizontal="right" vertical="center"/>
    </xf>
    <xf numFmtId="0" fontId="28" fillId="3" borderId="0" xfId="26" applyFont="1" applyFill="1" applyAlignment="1">
      <alignment horizontal="left" vertical="top"/>
    </xf>
    <xf numFmtId="0" fontId="25" fillId="2" borderId="34" xfId="26" applyFont="1" applyFill="1" applyBorder="1" applyAlignment="1">
      <alignment horizontal="center" vertical="center" wrapText="1"/>
    </xf>
    <xf numFmtId="0" fontId="25" fillId="2" borderId="23" xfId="26" applyFont="1" applyFill="1" applyBorder="1" applyAlignment="1">
      <alignment horizontal="center" vertical="center" wrapText="1"/>
    </xf>
    <xf numFmtId="0" fontId="25" fillId="2" borderId="24" xfId="26" applyFont="1" applyFill="1" applyBorder="1" applyAlignment="1">
      <alignment horizontal="center" vertical="center" wrapText="1"/>
    </xf>
    <xf numFmtId="0" fontId="25" fillId="2" borderId="18" xfId="26" applyFont="1" applyFill="1" applyBorder="1" applyAlignment="1">
      <alignment horizontal="center" vertical="center" wrapText="1"/>
    </xf>
    <xf numFmtId="0" fontId="25" fillId="2" borderId="38" xfId="26" applyFont="1" applyFill="1" applyBorder="1" applyAlignment="1">
      <alignment horizontal="center" vertical="center" wrapText="1"/>
    </xf>
    <xf numFmtId="0" fontId="3" fillId="3" borderId="22" xfId="26" applyFont="1" applyFill="1" applyBorder="1" applyAlignment="1">
      <alignment horizontal="left" vertical="top"/>
    </xf>
    <xf numFmtId="0" fontId="25" fillId="2" borderId="42" xfId="26" applyFont="1" applyFill="1" applyBorder="1" applyAlignment="1">
      <alignment horizontal="center" vertical="center" wrapText="1"/>
    </xf>
    <xf numFmtId="0" fontId="18" fillId="3" borderId="10" xfId="0" applyFont="1" applyFill="1" applyBorder="1" applyAlignment="1">
      <alignment horizontal="left" vertical="center" wrapText="1"/>
    </xf>
    <xf numFmtId="0" fontId="18" fillId="3" borderId="21" xfId="0" applyFont="1" applyFill="1" applyBorder="1" applyAlignment="1">
      <alignment horizontal="left" vertical="center" wrapText="1"/>
    </xf>
    <xf numFmtId="0" fontId="2" fillId="2" borderId="47" xfId="0" applyFont="1" applyFill="1" applyBorder="1" applyAlignment="1">
      <alignment horizontal="center" vertical="center" wrapText="1"/>
    </xf>
    <xf numFmtId="0" fontId="2" fillId="2" borderId="48" xfId="0" applyFont="1" applyFill="1" applyBorder="1" applyAlignment="1">
      <alignment horizontal="center" vertical="center" wrapText="1"/>
    </xf>
    <xf numFmtId="0" fontId="2" fillId="2" borderId="49" xfId="0" applyFont="1" applyFill="1" applyBorder="1" applyAlignment="1">
      <alignment horizontal="center" vertical="center" wrapText="1"/>
    </xf>
    <xf numFmtId="0" fontId="3" fillId="3" borderId="22" xfId="0" applyFont="1" applyFill="1" applyBorder="1" applyAlignment="1">
      <alignment horizontal="left" vertical="top"/>
    </xf>
    <xf numFmtId="0" fontId="3" fillId="3" borderId="25" xfId="0" applyFont="1" applyFill="1" applyBorder="1" applyAlignment="1">
      <alignment horizontal="left" vertical="top"/>
    </xf>
    <xf numFmtId="0" fontId="5" fillId="3" borderId="22" xfId="0" applyFont="1" applyFill="1" applyBorder="1" applyAlignment="1">
      <alignment horizontal="left" vertical="center" wrapText="1"/>
    </xf>
    <xf numFmtId="0" fontId="5" fillId="3" borderId="25" xfId="0" applyFont="1" applyFill="1" applyBorder="1" applyAlignment="1">
      <alignment horizontal="left" vertical="top"/>
    </xf>
    <xf numFmtId="0" fontId="3" fillId="3" borderId="22" xfId="0" applyFont="1" applyFill="1" applyBorder="1" applyAlignment="1">
      <alignment horizontal="left" vertical="center" wrapText="1"/>
    </xf>
    <xf numFmtId="0" fontId="3" fillId="3" borderId="15" xfId="0" applyFont="1" applyFill="1" applyBorder="1" applyAlignment="1">
      <alignment horizontal="left" vertical="center" wrapText="1"/>
    </xf>
    <xf numFmtId="0" fontId="18" fillId="3" borderId="39" xfId="0" applyFont="1" applyFill="1" applyBorder="1" applyAlignment="1">
      <alignment horizontal="left" vertical="center" wrapText="1"/>
    </xf>
    <xf numFmtId="0" fontId="3" fillId="0" borderId="25" xfId="0" applyFont="1" applyBorder="1" applyAlignment="1">
      <alignment horizontal="left" vertical="top"/>
    </xf>
    <xf numFmtId="0" fontId="29" fillId="0" borderId="12" xfId="26" applyFont="1" applyBorder="1" applyAlignment="1">
      <alignment horizontal="right" vertical="center" wrapText="1"/>
    </xf>
    <xf numFmtId="0" fontId="30" fillId="3" borderId="29" xfId="26" applyFont="1" applyFill="1" applyBorder="1" applyAlignment="1">
      <alignment horizontal="left" vertical="center" wrapText="1"/>
    </xf>
    <xf numFmtId="165" fontId="31" fillId="3" borderId="10" xfId="26" applyNumberFormat="1" applyFont="1" applyFill="1" applyBorder="1" applyAlignment="1">
      <alignment horizontal="right" vertical="center" wrapText="1"/>
    </xf>
    <xf numFmtId="0" fontId="30" fillId="0" borderId="29" xfId="26" applyFont="1" applyBorder="1" applyAlignment="1">
      <alignment horizontal="left" vertical="center" wrapText="1"/>
    </xf>
    <xf numFmtId="0" fontId="32" fillId="3" borderId="29" xfId="26" applyFont="1" applyFill="1" applyBorder="1" applyAlignment="1">
      <alignment horizontal="left" vertical="center" wrapText="1"/>
    </xf>
    <xf numFmtId="0" fontId="31" fillId="3" borderId="0" xfId="26" applyFont="1" applyFill="1" applyAlignment="1">
      <alignment horizontal="left" vertical="top"/>
    </xf>
    <xf numFmtId="0" fontId="32" fillId="3" borderId="29" xfId="26" applyFont="1" applyFill="1" applyBorder="1" applyAlignment="1">
      <alignment horizontal="right" vertical="center" wrapText="1"/>
    </xf>
    <xf numFmtId="0" fontId="30" fillId="3" borderId="29" xfId="26" applyFont="1" applyFill="1" applyBorder="1" applyAlignment="1">
      <alignment horizontal="right" vertical="center" wrapText="1"/>
    </xf>
    <xf numFmtId="0" fontId="30" fillId="3" borderId="43" xfId="26" applyFont="1" applyFill="1" applyBorder="1" applyAlignment="1">
      <alignment horizontal="right" vertical="center" wrapText="1"/>
    </xf>
    <xf numFmtId="165" fontId="30" fillId="3" borderId="29" xfId="26" applyNumberFormat="1" applyFont="1" applyFill="1" applyBorder="1" applyAlignment="1">
      <alignment horizontal="left" vertical="center" wrapText="1"/>
    </xf>
    <xf numFmtId="165" fontId="31" fillId="3" borderId="30" xfId="26" applyNumberFormat="1" applyFont="1" applyFill="1" applyBorder="1" applyAlignment="1">
      <alignment horizontal="right" vertical="center" wrapText="1"/>
    </xf>
    <xf numFmtId="165" fontId="32" fillId="3" borderId="29" xfId="26" applyNumberFormat="1" applyFont="1" applyFill="1" applyBorder="1" applyAlignment="1">
      <alignment horizontal="left" vertical="center" wrapText="1"/>
    </xf>
    <xf numFmtId="165" fontId="32" fillId="3" borderId="35" xfId="26" applyNumberFormat="1" applyFont="1" applyFill="1" applyBorder="1" applyAlignment="1">
      <alignment horizontal="left" vertical="center" wrapText="1"/>
    </xf>
    <xf numFmtId="165" fontId="31" fillId="3" borderId="31" xfId="26" applyNumberFormat="1" applyFont="1" applyFill="1" applyBorder="1" applyAlignment="1">
      <alignment horizontal="left" vertical="center" wrapText="1"/>
    </xf>
    <xf numFmtId="165" fontId="31" fillId="3" borderId="35" xfId="26" applyNumberFormat="1" applyFont="1" applyFill="1" applyBorder="1" applyAlignment="1">
      <alignment horizontal="left" vertical="center" wrapText="1"/>
    </xf>
    <xf numFmtId="165" fontId="39" fillId="3" borderId="31" xfId="26" applyNumberFormat="1" applyFont="1" applyFill="1" applyBorder="1" applyAlignment="1">
      <alignment horizontal="left" vertical="center" wrapText="1"/>
    </xf>
    <xf numFmtId="165" fontId="39" fillId="3" borderId="29" xfId="26" applyNumberFormat="1" applyFont="1" applyFill="1" applyBorder="1" applyAlignment="1">
      <alignment horizontal="left" vertical="center" wrapText="1"/>
    </xf>
    <xf numFmtId="165" fontId="31" fillId="3" borderId="29" xfId="26" applyNumberFormat="1" applyFont="1" applyFill="1" applyBorder="1" applyAlignment="1">
      <alignment horizontal="left" vertical="center" wrapText="1"/>
    </xf>
    <xf numFmtId="165" fontId="31" fillId="3" borderId="29" xfId="26" applyNumberFormat="1" applyFont="1" applyFill="1" applyBorder="1" applyAlignment="1">
      <alignment horizontal="left" vertical="center"/>
    </xf>
    <xf numFmtId="165" fontId="33" fillId="5" borderId="34" xfId="26" applyNumberFormat="1" applyFont="1" applyFill="1" applyBorder="1" applyAlignment="1">
      <alignment horizontal="left" vertical="center" wrapText="1"/>
    </xf>
    <xf numFmtId="165" fontId="41" fillId="3" borderId="31" xfId="26" applyNumberFormat="1" applyFont="1" applyFill="1" applyBorder="1" applyAlignment="1">
      <alignment horizontal="left" vertical="center" wrapText="1"/>
    </xf>
    <xf numFmtId="165" fontId="41" fillId="3" borderId="29" xfId="26" applyNumberFormat="1" applyFont="1" applyFill="1" applyBorder="1" applyAlignment="1">
      <alignment horizontal="left" vertical="center" wrapText="1"/>
    </xf>
    <xf numFmtId="165" fontId="35" fillId="5" borderId="34" xfId="26" applyNumberFormat="1" applyFont="1" applyFill="1" applyBorder="1" applyAlignment="1">
      <alignment horizontal="left" vertical="center" wrapText="1"/>
    </xf>
    <xf numFmtId="165" fontId="36" fillId="3" borderId="29" xfId="26" applyNumberFormat="1" applyFont="1" applyFill="1" applyBorder="1" applyAlignment="1">
      <alignment horizontal="left" vertical="center" wrapText="1"/>
    </xf>
    <xf numFmtId="165" fontId="30" fillId="3" borderId="35" xfId="26" applyNumberFormat="1" applyFont="1" applyFill="1" applyBorder="1" applyAlignment="1">
      <alignment horizontal="left" vertical="center" wrapText="1"/>
    </xf>
    <xf numFmtId="0" fontId="31" fillId="3" borderId="29" xfId="26" applyFont="1" applyFill="1" applyBorder="1" applyAlignment="1">
      <alignment horizontal="left" vertical="center" wrapText="1"/>
    </xf>
    <xf numFmtId="0" fontId="34" fillId="5" borderId="29" xfId="26" applyFont="1" applyFill="1" applyBorder="1" applyAlignment="1">
      <alignment horizontal="center" vertical="center" wrapText="1"/>
    </xf>
    <xf numFmtId="0" fontId="31" fillId="3" borderId="29" xfId="26" applyFont="1" applyFill="1" applyBorder="1" applyAlignment="1">
      <alignment horizontal="left" vertical="center"/>
    </xf>
    <xf numFmtId="0" fontId="31" fillId="3" borderId="22" xfId="26" applyFont="1" applyFill="1" applyBorder="1" applyAlignment="1">
      <alignment horizontal="left" vertical="top"/>
    </xf>
    <xf numFmtId="0" fontId="31" fillId="3" borderId="25" xfId="26" applyFont="1" applyFill="1" applyBorder="1" applyAlignment="1">
      <alignment horizontal="left" vertical="top"/>
    </xf>
    <xf numFmtId="0" fontId="34" fillId="5" borderId="43" xfId="26" applyFont="1" applyFill="1" applyBorder="1" applyAlignment="1">
      <alignment horizontal="center" vertical="center" wrapText="1"/>
    </xf>
    <xf numFmtId="166" fontId="31" fillId="3" borderId="10" xfId="27" applyNumberFormat="1" applyFont="1" applyFill="1" applyBorder="1" applyAlignment="1">
      <alignment horizontal="right" vertical="center" wrapText="1"/>
    </xf>
    <xf numFmtId="166" fontId="31" fillId="3" borderId="30" xfId="27" applyNumberFormat="1" applyFont="1" applyFill="1" applyBorder="1" applyAlignment="1">
      <alignment horizontal="right" vertical="center" wrapText="1"/>
    </xf>
    <xf numFmtId="165" fontId="31" fillId="3" borderId="10" xfId="26" applyNumberFormat="1" applyFont="1" applyFill="1" applyBorder="1" applyAlignment="1" applyProtection="1">
      <alignment horizontal="right" vertical="center" wrapText="1"/>
      <protection locked="0"/>
    </xf>
    <xf numFmtId="166" fontId="30" fillId="3" borderId="10" xfId="27" applyNumberFormat="1" applyFont="1" applyFill="1" applyBorder="1" applyAlignment="1" applyProtection="1">
      <alignment horizontal="right" vertical="center" wrapText="1"/>
      <protection locked="0"/>
    </xf>
    <xf numFmtId="166" fontId="31" fillId="3" borderId="10" xfId="27" applyNumberFormat="1" applyFont="1" applyFill="1" applyBorder="1" applyAlignment="1" applyProtection="1">
      <alignment horizontal="right" vertical="center" wrapText="1"/>
      <protection locked="0"/>
    </xf>
    <xf numFmtId="0" fontId="3" fillId="3" borderId="10" xfId="0" applyFont="1" applyFill="1" applyBorder="1" applyProtection="1">
      <protection locked="0"/>
    </xf>
    <xf numFmtId="0" fontId="27" fillId="3" borderId="9" xfId="26" applyFont="1" applyFill="1" applyBorder="1" applyAlignment="1">
      <alignment horizontal="left" vertical="center"/>
    </xf>
    <xf numFmtId="165" fontId="31" fillId="0" borderId="31" xfId="26" applyNumberFormat="1" applyFont="1" applyFill="1" applyBorder="1" applyAlignment="1">
      <alignment horizontal="left" vertical="center" wrapText="1"/>
    </xf>
    <xf numFmtId="165" fontId="31" fillId="0" borderId="35" xfId="26" applyNumberFormat="1" applyFont="1" applyFill="1" applyBorder="1" applyAlignment="1">
      <alignment horizontal="left" vertical="center" wrapText="1"/>
    </xf>
    <xf numFmtId="165" fontId="31" fillId="0" borderId="31" xfId="26" quotePrefix="1" applyNumberFormat="1" applyFont="1" applyFill="1" applyBorder="1" applyAlignment="1">
      <alignment horizontal="left" vertical="center" wrapText="1"/>
    </xf>
    <xf numFmtId="165" fontId="31" fillId="0" borderId="29" xfId="26" quotePrefix="1" applyNumberFormat="1" applyFont="1" applyFill="1" applyBorder="1" applyAlignment="1">
      <alignment horizontal="left" vertical="center" wrapText="1"/>
    </xf>
    <xf numFmtId="165" fontId="31" fillId="0" borderId="35" xfId="26" quotePrefix="1" applyNumberFormat="1" applyFont="1" applyFill="1" applyBorder="1" applyAlignment="1">
      <alignment horizontal="left" vertical="center" wrapText="1"/>
    </xf>
    <xf numFmtId="0" fontId="3" fillId="3" borderId="0" xfId="26" applyFont="1" applyFill="1" applyBorder="1" applyAlignment="1">
      <alignment horizontal="left" vertical="top"/>
    </xf>
    <xf numFmtId="0" fontId="25" fillId="2" borderId="29" xfId="26" applyFont="1" applyFill="1" applyBorder="1" applyAlignment="1">
      <alignment horizontal="center" vertical="center" wrapText="1"/>
    </xf>
    <xf numFmtId="0" fontId="29" fillId="0" borderId="26" xfId="26" applyFont="1" applyBorder="1" applyAlignment="1">
      <alignment horizontal="right" vertical="center" wrapText="1"/>
    </xf>
    <xf numFmtId="165" fontId="39" fillId="0" borderId="29" xfId="26" quotePrefix="1" applyNumberFormat="1" applyFont="1" applyFill="1" applyBorder="1" applyAlignment="1">
      <alignment horizontal="left" vertical="center" wrapText="1"/>
    </xf>
    <xf numFmtId="0" fontId="22" fillId="0" borderId="0" xfId="26" applyFont="1" applyFill="1" applyBorder="1" applyAlignment="1">
      <alignment vertical="center" wrapText="1"/>
    </xf>
    <xf numFmtId="0" fontId="25" fillId="2" borderId="47" xfId="26" applyFont="1" applyFill="1" applyBorder="1" applyAlignment="1">
      <alignment horizontal="center" vertical="center" wrapText="1"/>
    </xf>
    <xf numFmtId="0" fontId="25" fillId="2" borderId="48" xfId="26" applyFont="1" applyFill="1" applyBorder="1" applyAlignment="1">
      <alignment horizontal="center" vertical="center" wrapText="1"/>
    </xf>
    <xf numFmtId="0" fontId="25" fillId="2" borderId="49" xfId="26" applyFont="1" applyFill="1" applyBorder="1" applyAlignment="1">
      <alignment horizontal="center" vertical="center" wrapText="1"/>
    </xf>
    <xf numFmtId="165" fontId="34" fillId="5" borderId="34" xfId="26" applyNumberFormat="1" applyFont="1" applyFill="1" applyBorder="1" applyAlignment="1">
      <alignment vertical="center" wrapText="1"/>
    </xf>
    <xf numFmtId="0" fontId="33" fillId="4" borderId="12" xfId="26" applyFont="1" applyFill="1" applyBorder="1" applyAlignment="1">
      <alignment vertical="center" wrapText="1"/>
    </xf>
    <xf numFmtId="165" fontId="35" fillId="4" borderId="31" xfId="26" applyNumberFormat="1" applyFont="1" applyFill="1" applyBorder="1" applyAlignment="1">
      <alignment horizontal="left" vertical="center" wrapText="1"/>
    </xf>
    <xf numFmtId="165" fontId="25" fillId="2" borderId="34" xfId="26" applyNumberFormat="1" applyFont="1" applyFill="1" applyBorder="1" applyAlignment="1">
      <alignment horizontal="center" vertical="center" wrapText="1"/>
    </xf>
    <xf numFmtId="165" fontId="25" fillId="2" borderId="23" xfId="26" applyNumberFormat="1" applyFont="1" applyFill="1" applyBorder="1" applyAlignment="1">
      <alignment horizontal="center" vertical="center" wrapText="1"/>
    </xf>
    <xf numFmtId="165" fontId="25" fillId="2" borderId="24" xfId="26" applyNumberFormat="1" applyFont="1" applyFill="1" applyBorder="1" applyAlignment="1">
      <alignment horizontal="center" vertical="center" wrapText="1"/>
    </xf>
    <xf numFmtId="0" fontId="22" fillId="0" borderId="22" xfId="26" applyFont="1" applyFill="1" applyBorder="1" applyAlignment="1">
      <alignment vertical="center" wrapText="1"/>
    </xf>
    <xf numFmtId="0" fontId="25" fillId="2" borderId="55" xfId="26" applyFont="1" applyFill="1" applyBorder="1" applyAlignment="1">
      <alignment horizontal="center" vertical="center" wrapText="1"/>
    </xf>
    <xf numFmtId="0" fontId="25" fillId="2" borderId="56" xfId="26" applyFont="1" applyFill="1" applyBorder="1" applyAlignment="1">
      <alignment horizontal="center" vertical="center" wrapText="1"/>
    </xf>
    <xf numFmtId="0" fontId="25" fillId="2" borderId="57" xfId="26" applyFont="1" applyFill="1" applyBorder="1" applyAlignment="1">
      <alignment horizontal="center" vertical="center" wrapText="1"/>
    </xf>
    <xf numFmtId="0" fontId="30" fillId="3" borderId="35" xfId="26" applyFont="1" applyFill="1" applyBorder="1" applyAlignment="1">
      <alignment horizontal="left" vertical="center" wrapText="1"/>
    </xf>
    <xf numFmtId="0" fontId="33" fillId="5" borderId="34" xfId="26" applyFont="1" applyFill="1" applyBorder="1" applyAlignment="1">
      <alignment horizontal="left" vertical="center" wrapText="1"/>
    </xf>
    <xf numFmtId="0" fontId="30" fillId="3" borderId="31" xfId="26" applyFont="1" applyFill="1" applyBorder="1" applyAlignment="1">
      <alignment horizontal="left" vertical="center" wrapText="1"/>
    </xf>
    <xf numFmtId="0" fontId="31" fillId="3" borderId="0" xfId="26" applyFont="1" applyFill="1" applyBorder="1" applyAlignment="1">
      <alignment horizontal="left" vertical="top"/>
    </xf>
    <xf numFmtId="0" fontId="25" fillId="2" borderId="65" xfId="26" applyFont="1" applyFill="1" applyBorder="1" applyAlignment="1">
      <alignment horizontal="center" vertical="center" wrapText="1"/>
    </xf>
    <xf numFmtId="0" fontId="33" fillId="9" borderId="10" xfId="26" applyFont="1" applyFill="1" applyBorder="1" applyAlignment="1">
      <alignment horizontal="left" vertical="center" wrapText="1"/>
    </xf>
    <xf numFmtId="0" fontId="35" fillId="9" borderId="10" xfId="26" applyFont="1" applyFill="1" applyBorder="1" applyAlignment="1">
      <alignment horizontal="left" vertical="center" wrapText="1"/>
    </xf>
    <xf numFmtId="0" fontId="25" fillId="2" borderId="34" xfId="26" applyFont="1" applyFill="1" applyBorder="1" applyAlignment="1">
      <alignment horizontal="left" vertical="center" wrapText="1"/>
    </xf>
    <xf numFmtId="0" fontId="25" fillId="0" borderId="0" xfId="26" applyFont="1" applyFill="1" applyBorder="1" applyAlignment="1">
      <alignment vertical="center" wrapText="1"/>
    </xf>
    <xf numFmtId="0" fontId="25" fillId="2" borderId="13" xfId="26" applyFont="1" applyFill="1" applyBorder="1" applyAlignment="1">
      <alignment horizontal="center" vertical="center" wrapText="1"/>
    </xf>
    <xf numFmtId="0" fontId="35" fillId="5" borderId="34" xfId="26" applyFont="1" applyFill="1" applyBorder="1" applyAlignment="1">
      <alignment horizontal="left" vertical="center" wrapText="1"/>
    </xf>
    <xf numFmtId="0" fontId="31" fillId="3" borderId="35" xfId="26" applyFont="1" applyFill="1" applyBorder="1" applyAlignment="1">
      <alignment horizontal="left" vertical="center" wrapText="1"/>
    </xf>
    <xf numFmtId="0" fontId="25" fillId="2" borderId="67" xfId="26" applyFont="1" applyFill="1" applyBorder="1" applyAlignment="1">
      <alignment horizontal="left" vertical="center" wrapText="1"/>
    </xf>
    <xf numFmtId="165" fontId="33" fillId="5" borderId="58" xfId="26" applyNumberFormat="1" applyFont="1" applyFill="1" applyBorder="1" applyAlignment="1">
      <alignment horizontal="left" vertical="center" wrapText="1"/>
    </xf>
    <xf numFmtId="0" fontId="29" fillId="0" borderId="0" xfId="26" applyFont="1" applyBorder="1" applyAlignment="1">
      <alignment vertical="center" wrapText="1"/>
    </xf>
    <xf numFmtId="0" fontId="29" fillId="0" borderId="0" xfId="26" applyFont="1" applyBorder="1" applyAlignment="1">
      <alignment horizontal="right" vertical="center" wrapText="1"/>
    </xf>
    <xf numFmtId="3" fontId="3" fillId="3" borderId="10" xfId="0" applyNumberFormat="1" applyFont="1" applyFill="1" applyBorder="1" applyProtection="1">
      <protection locked="0"/>
    </xf>
    <xf numFmtId="0" fontId="5" fillId="3" borderId="10" xfId="0" applyFont="1" applyFill="1" applyBorder="1" applyAlignment="1" applyProtection="1">
      <alignment horizontal="left" vertical="center" wrapText="1"/>
      <protection locked="0"/>
    </xf>
    <xf numFmtId="0" fontId="5" fillId="3" borderId="0" xfId="0" applyFont="1" applyFill="1" applyBorder="1" applyAlignment="1" applyProtection="1">
      <alignment horizontal="left" vertical="center" wrapText="1"/>
      <protection locked="0"/>
    </xf>
    <xf numFmtId="164" fontId="3" fillId="3" borderId="0" xfId="0" applyNumberFormat="1" applyFont="1" applyFill="1" applyBorder="1" applyAlignment="1" applyProtection="1">
      <alignment vertical="center" wrapText="1"/>
      <protection locked="0"/>
    </xf>
    <xf numFmtId="0" fontId="23" fillId="3" borderId="0" xfId="0" applyFont="1" applyFill="1" applyAlignment="1">
      <alignment horizontal="left" vertical="top"/>
    </xf>
    <xf numFmtId="0" fontId="3" fillId="3" borderId="0" xfId="0" applyFont="1" applyFill="1" applyBorder="1" applyAlignment="1">
      <alignment horizontal="left" vertical="top"/>
    </xf>
    <xf numFmtId="0" fontId="3" fillId="3" borderId="0" xfId="0" applyFont="1" applyFill="1" applyBorder="1" applyAlignment="1">
      <alignment horizontal="left" vertical="center" wrapText="1"/>
    </xf>
    <xf numFmtId="0" fontId="3" fillId="0" borderId="25" xfId="0" applyNumberFormat="1" applyFont="1" applyFill="1" applyBorder="1" applyAlignment="1" applyProtection="1">
      <alignment horizontal="right" vertical="center"/>
    </xf>
    <xf numFmtId="49" fontId="3" fillId="3" borderId="10" xfId="0" applyNumberFormat="1" applyFont="1" applyFill="1" applyBorder="1" applyProtection="1">
      <protection locked="0"/>
    </xf>
    <xf numFmtId="49" fontId="3" fillId="3" borderId="10" xfId="0" applyNumberFormat="1" applyFont="1" applyFill="1" applyBorder="1" applyAlignment="1" applyProtection="1">
      <alignment vertical="center" wrapText="1"/>
      <protection locked="0"/>
    </xf>
    <xf numFmtId="166" fontId="31" fillId="3" borderId="10" xfId="26" applyNumberFormat="1" applyFont="1" applyFill="1" applyBorder="1" applyAlignment="1">
      <alignment horizontal="right" vertical="center" wrapText="1"/>
    </xf>
    <xf numFmtId="166" fontId="31" fillId="3" borderId="30" xfId="26" applyNumberFormat="1" applyFont="1" applyFill="1" applyBorder="1" applyAlignment="1">
      <alignment horizontal="right" vertical="center" wrapText="1"/>
    </xf>
    <xf numFmtId="166" fontId="31" fillId="3" borderId="39" xfId="26" applyNumberFormat="1" applyFont="1" applyFill="1" applyBorder="1" applyAlignment="1">
      <alignment horizontal="right" vertical="center" wrapText="1"/>
    </xf>
    <xf numFmtId="166" fontId="31" fillId="3" borderId="40" xfId="26" applyNumberFormat="1" applyFont="1" applyFill="1" applyBorder="1" applyAlignment="1">
      <alignment horizontal="right" vertical="center" wrapText="1"/>
    </xf>
    <xf numFmtId="1" fontId="5" fillId="0" borderId="25" xfId="0" applyNumberFormat="1" applyFont="1" applyFill="1" applyBorder="1" applyAlignment="1" applyProtection="1">
      <alignment horizontal="right" vertical="top"/>
      <protection locked="0"/>
    </xf>
    <xf numFmtId="0" fontId="6" fillId="0" borderId="10" xfId="0" applyFont="1" applyFill="1" applyBorder="1" applyAlignment="1" applyProtection="1">
      <alignment horizontal="center" vertical="center" wrapText="1"/>
      <protection locked="0"/>
    </xf>
    <xf numFmtId="0" fontId="6" fillId="0" borderId="39" xfId="0" applyFont="1" applyFill="1" applyBorder="1" applyAlignment="1" applyProtection="1">
      <alignment horizontal="center" vertical="center" wrapText="1"/>
      <protection locked="0"/>
    </xf>
    <xf numFmtId="164" fontId="3" fillId="0" borderId="30" xfId="0" applyNumberFormat="1" applyFont="1" applyFill="1" applyBorder="1" applyAlignment="1" applyProtection="1">
      <alignment horizontal="right" vertical="center"/>
      <protection locked="0"/>
    </xf>
    <xf numFmtId="164" fontId="3" fillId="0" borderId="40" xfId="0" applyNumberFormat="1" applyFont="1" applyFill="1" applyBorder="1" applyAlignment="1" applyProtection="1">
      <alignment horizontal="right" vertical="center"/>
      <protection locked="0"/>
    </xf>
    <xf numFmtId="3" fontId="3" fillId="0" borderId="30" xfId="0" applyNumberFormat="1" applyFont="1" applyFill="1" applyBorder="1" applyAlignment="1" applyProtection="1">
      <alignment horizontal="right" vertical="center"/>
      <protection locked="0"/>
    </xf>
    <xf numFmtId="3" fontId="3" fillId="0" borderId="40" xfId="0" applyNumberFormat="1" applyFont="1" applyFill="1" applyBorder="1" applyAlignment="1" applyProtection="1">
      <alignment horizontal="right" vertical="center"/>
      <protection locked="0"/>
    </xf>
    <xf numFmtId="0" fontId="33" fillId="11" borderId="20" xfId="26" applyFont="1" applyFill="1" applyBorder="1" applyAlignment="1">
      <alignment horizontal="left" vertical="center" wrapText="1"/>
    </xf>
    <xf numFmtId="0" fontId="34" fillId="11" borderId="10" xfId="26" applyFont="1" applyFill="1" applyBorder="1" applyAlignment="1">
      <alignment horizontal="left" vertical="center" wrapText="1"/>
    </xf>
    <xf numFmtId="165" fontId="31" fillId="10" borderId="10" xfId="26" applyNumberFormat="1" applyFont="1" applyFill="1" applyBorder="1" applyAlignment="1">
      <alignment horizontal="right" vertical="center" wrapText="1"/>
    </xf>
    <xf numFmtId="166" fontId="31" fillId="10" borderId="10" xfId="26" applyNumberFormat="1" applyFont="1" applyFill="1" applyBorder="1" applyAlignment="1">
      <alignment horizontal="right" vertical="center" wrapText="1"/>
    </xf>
    <xf numFmtId="166" fontId="31" fillId="10" borderId="39" xfId="26" applyNumberFormat="1" applyFont="1" applyFill="1" applyBorder="1" applyAlignment="1">
      <alignment horizontal="right" vertical="center" wrapText="1"/>
    </xf>
    <xf numFmtId="165" fontId="40" fillId="11" borderId="29" xfId="26" applyNumberFormat="1" applyFont="1" applyFill="1" applyBorder="1" applyAlignment="1">
      <alignment horizontal="right" vertical="center" wrapText="1"/>
    </xf>
    <xf numFmtId="165" fontId="37" fillId="11" borderId="29" xfId="26" applyNumberFormat="1" applyFont="1" applyFill="1" applyBorder="1" applyAlignment="1">
      <alignment horizontal="right" vertical="center" wrapText="1"/>
    </xf>
    <xf numFmtId="165" fontId="38" fillId="11" borderId="29" xfId="26" applyNumberFormat="1" applyFont="1" applyFill="1" applyBorder="1" applyAlignment="1">
      <alignment horizontal="right" vertical="center" wrapText="1"/>
    </xf>
    <xf numFmtId="165" fontId="38" fillId="11" borderId="29" xfId="26" quotePrefix="1" applyNumberFormat="1" applyFont="1" applyFill="1" applyBorder="1" applyAlignment="1">
      <alignment horizontal="right" vertical="center" wrapText="1"/>
    </xf>
    <xf numFmtId="165" fontId="38" fillId="11" borderId="31" xfId="26" applyNumberFormat="1" applyFont="1" applyFill="1" applyBorder="1" applyAlignment="1">
      <alignment horizontal="right" vertical="center" wrapText="1"/>
    </xf>
    <xf numFmtId="4" fontId="30" fillId="3" borderId="29" xfId="26" applyNumberFormat="1" applyFont="1" applyFill="1" applyBorder="1" applyAlignment="1">
      <alignment horizontal="left" vertical="center" wrapText="1"/>
    </xf>
    <xf numFmtId="4" fontId="31" fillId="10" borderId="10" xfId="26" applyNumberFormat="1" applyFont="1" applyFill="1" applyBorder="1" applyAlignment="1" applyProtection="1">
      <alignment horizontal="right" vertical="center"/>
      <protection locked="0"/>
    </xf>
    <xf numFmtId="4" fontId="31" fillId="3" borderId="10" xfId="26" applyNumberFormat="1" applyFont="1" applyFill="1" applyBorder="1" applyAlignment="1" applyProtection="1">
      <alignment horizontal="right" vertical="center" wrapText="1"/>
      <protection locked="0"/>
    </xf>
    <xf numFmtId="4" fontId="31" fillId="10" borderId="10" xfId="26" applyNumberFormat="1" applyFont="1" applyFill="1" applyBorder="1" applyAlignment="1" applyProtection="1">
      <alignment horizontal="right" vertical="center" wrapText="1"/>
      <protection locked="0"/>
    </xf>
    <xf numFmtId="4" fontId="31" fillId="3" borderId="10" xfId="26" applyNumberFormat="1" applyFont="1" applyFill="1" applyBorder="1" applyAlignment="1">
      <alignment vertical="top" wrapText="1"/>
    </xf>
    <xf numFmtId="4" fontId="31" fillId="3" borderId="30" xfId="26" applyNumberFormat="1" applyFont="1" applyFill="1" applyBorder="1" applyAlignment="1">
      <alignment vertical="top" wrapText="1"/>
    </xf>
    <xf numFmtId="4" fontId="30" fillId="0" borderId="29" xfId="26" applyNumberFormat="1" applyFont="1" applyBorder="1" applyAlignment="1">
      <alignment horizontal="left" vertical="center" wrapText="1"/>
    </xf>
    <xf numFmtId="4" fontId="31" fillId="0" borderId="10" xfId="26" applyNumberFormat="1" applyFont="1" applyBorder="1" applyAlignment="1" applyProtection="1">
      <alignment horizontal="right" vertical="center" wrapText="1"/>
      <protection locked="0"/>
    </xf>
    <xf numFmtId="4" fontId="32" fillId="3" borderId="29" xfId="26" applyNumberFormat="1" applyFont="1" applyFill="1" applyBorder="1" applyAlignment="1">
      <alignment horizontal="left" vertical="center" wrapText="1"/>
    </xf>
    <xf numFmtId="4" fontId="31" fillId="10" borderId="10" xfId="26" applyNumberFormat="1" applyFont="1" applyFill="1" applyBorder="1" applyAlignment="1">
      <alignment horizontal="right" vertical="center" wrapText="1"/>
    </xf>
    <xf numFmtId="4" fontId="30" fillId="10" borderId="10" xfId="26" applyNumberFormat="1" applyFont="1" applyFill="1" applyBorder="1" applyAlignment="1" applyProtection="1">
      <alignment horizontal="right" vertical="center" wrapText="1"/>
      <protection locked="0"/>
    </xf>
    <xf numFmtId="4" fontId="30" fillId="3" borderId="10" xfId="26" applyNumberFormat="1" applyFont="1" applyFill="1" applyBorder="1" applyAlignment="1" applyProtection="1">
      <alignment horizontal="right" vertical="center" wrapText="1"/>
      <protection locked="0"/>
    </xf>
    <xf numFmtId="4" fontId="30" fillId="3" borderId="35" xfId="26" applyNumberFormat="1" applyFont="1" applyFill="1" applyBorder="1" applyAlignment="1">
      <alignment horizontal="left" vertical="center" wrapText="1"/>
    </xf>
    <xf numFmtId="4" fontId="30" fillId="3" borderId="20" xfId="26" applyNumberFormat="1" applyFont="1" applyFill="1" applyBorder="1" applyAlignment="1" applyProtection="1">
      <alignment horizontal="right" vertical="center" wrapText="1"/>
      <protection locked="0"/>
    </xf>
    <xf numFmtId="4" fontId="31" fillId="3" borderId="20" xfId="26" applyNumberFormat="1" applyFont="1" applyFill="1" applyBorder="1" applyAlignment="1">
      <alignment vertical="top" wrapText="1"/>
    </xf>
    <xf numFmtId="4" fontId="31" fillId="3" borderId="36" xfId="26" applyNumberFormat="1" applyFont="1" applyFill="1" applyBorder="1" applyAlignment="1">
      <alignment vertical="top" wrapText="1"/>
    </xf>
    <xf numFmtId="4" fontId="33" fillId="5" borderId="34" xfId="26" applyNumberFormat="1" applyFont="1" applyFill="1" applyBorder="1" applyAlignment="1">
      <alignment horizontal="left" vertical="center" wrapText="1"/>
    </xf>
    <xf numFmtId="4" fontId="34" fillId="5" borderId="23" xfId="26" applyNumberFormat="1" applyFont="1" applyFill="1" applyBorder="1" applyAlignment="1">
      <alignment horizontal="right" vertical="center" wrapText="1"/>
    </xf>
    <xf numFmtId="4" fontId="34" fillId="5" borderId="23" xfId="26" applyNumberFormat="1" applyFont="1" applyFill="1" applyBorder="1" applyAlignment="1">
      <alignment vertical="center" wrapText="1"/>
    </xf>
    <xf numFmtId="4" fontId="34" fillId="5" borderId="24" xfId="26" applyNumberFormat="1" applyFont="1" applyFill="1" applyBorder="1" applyAlignment="1">
      <alignment vertical="center" wrapText="1"/>
    </xf>
    <xf numFmtId="4" fontId="32" fillId="3" borderId="31" xfId="26" applyNumberFormat="1" applyFont="1" applyFill="1" applyBorder="1" applyAlignment="1">
      <alignment horizontal="left" vertical="center" wrapText="1"/>
    </xf>
    <xf numFmtId="4" fontId="30" fillId="10" borderId="21" xfId="26" applyNumberFormat="1" applyFont="1" applyFill="1" applyBorder="1" applyAlignment="1" applyProtection="1">
      <alignment horizontal="right" vertical="center" wrapText="1"/>
      <protection locked="0"/>
    </xf>
    <xf numFmtId="4" fontId="31" fillId="3" borderId="21" xfId="26" applyNumberFormat="1" applyFont="1" applyFill="1" applyBorder="1" applyAlignment="1" applyProtection="1">
      <alignment horizontal="right" vertical="center" wrapText="1"/>
      <protection locked="0"/>
    </xf>
    <xf numFmtId="4" fontId="31" fillId="10" borderId="21" xfId="26" applyNumberFormat="1" applyFont="1" applyFill="1" applyBorder="1" applyAlignment="1" applyProtection="1">
      <alignment horizontal="right" vertical="center" wrapText="1"/>
      <protection locked="0"/>
    </xf>
    <xf numFmtId="4" fontId="31" fillId="3" borderId="21" xfId="26" applyNumberFormat="1" applyFont="1" applyFill="1" applyBorder="1" applyAlignment="1">
      <alignment vertical="top" wrapText="1"/>
    </xf>
    <xf numFmtId="4" fontId="31" fillId="3" borderId="32" xfId="26" applyNumberFormat="1" applyFont="1" applyFill="1" applyBorder="1" applyAlignment="1">
      <alignment vertical="top" wrapText="1"/>
    </xf>
    <xf numFmtId="4" fontId="31" fillId="3" borderId="20" xfId="26" applyNumberFormat="1" applyFont="1" applyFill="1" applyBorder="1" applyAlignment="1" applyProtection="1">
      <alignment horizontal="right" vertical="center" wrapText="1"/>
      <protection locked="0"/>
    </xf>
    <xf numFmtId="4" fontId="34" fillId="5" borderId="24" xfId="26" applyNumberFormat="1" applyFont="1" applyFill="1" applyBorder="1" applyAlignment="1">
      <alignment horizontal="right" vertical="center" wrapText="1"/>
    </xf>
    <xf numFmtId="4" fontId="30" fillId="3" borderId="31" xfId="26" applyNumberFormat="1" applyFont="1" applyFill="1" applyBorder="1" applyAlignment="1">
      <alignment horizontal="left" vertical="center" wrapText="1"/>
    </xf>
    <xf numFmtId="4" fontId="30" fillId="10" borderId="21" xfId="26" applyNumberFormat="1" applyFont="1" applyFill="1" applyBorder="1" applyAlignment="1" applyProtection="1">
      <alignment horizontal="right" vertical="center" wrapText="1"/>
    </xf>
    <xf numFmtId="4" fontId="31" fillId="10" borderId="21" xfId="26" applyNumberFormat="1" applyFont="1" applyFill="1" applyBorder="1" applyAlignment="1" applyProtection="1">
      <alignment horizontal="right" vertical="center" wrapText="1"/>
    </xf>
    <xf numFmtId="4" fontId="30" fillId="10" borderId="10" xfId="26" applyNumberFormat="1" applyFont="1" applyFill="1" applyBorder="1" applyAlignment="1" applyProtection="1">
      <alignment horizontal="right" vertical="center" wrapText="1"/>
    </xf>
    <xf numFmtId="4" fontId="31" fillId="10" borderId="10" xfId="26" applyNumberFormat="1" applyFont="1" applyFill="1" applyBorder="1" applyAlignment="1" applyProtection="1">
      <alignment horizontal="right" vertical="center" wrapText="1"/>
    </xf>
    <xf numFmtId="4" fontId="33" fillId="5" borderId="35" xfId="26" applyNumberFormat="1" applyFont="1" applyFill="1" applyBorder="1" applyAlignment="1">
      <alignment horizontal="left" vertical="center" wrapText="1"/>
    </xf>
    <xf numFmtId="4" fontId="34" fillId="5" borderId="20" xfId="26" applyNumberFormat="1" applyFont="1" applyFill="1" applyBorder="1" applyAlignment="1">
      <alignment horizontal="right" vertical="center" wrapText="1"/>
    </xf>
    <xf numFmtId="4" fontId="34" fillId="5" borderId="20" xfId="26" applyNumberFormat="1" applyFont="1" applyFill="1" applyBorder="1" applyAlignment="1">
      <alignment wrapText="1"/>
    </xf>
    <xf numFmtId="4" fontId="34" fillId="5" borderId="36" xfId="26" applyNumberFormat="1" applyFont="1" applyFill="1" applyBorder="1" applyAlignment="1">
      <alignment wrapText="1"/>
    </xf>
    <xf numFmtId="4" fontId="34" fillId="5" borderId="23" xfId="26" applyNumberFormat="1" applyFont="1" applyFill="1" applyBorder="1" applyAlignment="1">
      <alignment wrapText="1"/>
    </xf>
    <xf numFmtId="4" fontId="34" fillId="5" borderId="24" xfId="26" applyNumberFormat="1" applyFont="1" applyFill="1" applyBorder="1" applyAlignment="1">
      <alignment wrapText="1"/>
    </xf>
    <xf numFmtId="4" fontId="33" fillId="5" borderId="37" xfId="26" applyNumberFormat="1" applyFont="1" applyFill="1" applyBorder="1" applyAlignment="1">
      <alignment horizontal="left" vertical="center" wrapText="1"/>
    </xf>
    <xf numFmtId="4" fontId="34" fillId="0" borderId="18" xfId="26" applyNumberFormat="1" applyFont="1" applyFill="1" applyBorder="1" applyAlignment="1" applyProtection="1">
      <alignment horizontal="right" vertical="center" wrapText="1"/>
      <protection locked="0"/>
    </xf>
    <xf numFmtId="4" fontId="34" fillId="5" borderId="18" xfId="26" applyNumberFormat="1" applyFont="1" applyFill="1" applyBorder="1" applyAlignment="1">
      <alignment wrapText="1"/>
    </xf>
    <xf numFmtId="4" fontId="34" fillId="5" borderId="38" xfId="26" applyNumberFormat="1" applyFont="1" applyFill="1" applyBorder="1" applyAlignment="1">
      <alignment wrapText="1"/>
    </xf>
    <xf numFmtId="4" fontId="34" fillId="0" borderId="60" xfId="26" applyNumberFormat="1" applyFont="1" applyFill="1" applyBorder="1" applyAlignment="1" applyProtection="1">
      <alignment horizontal="right" vertical="center" wrapText="1"/>
      <protection locked="0"/>
    </xf>
    <xf numFmtId="4" fontId="34" fillId="10" borderId="0" xfId="26" applyNumberFormat="1" applyFont="1" applyFill="1" applyBorder="1" applyAlignment="1" applyProtection="1">
      <alignment horizontal="right" vertical="center" wrapText="1"/>
      <protection locked="0"/>
    </xf>
    <xf numFmtId="4" fontId="34" fillId="10" borderId="60" xfId="26" applyNumberFormat="1" applyFont="1" applyFill="1" applyBorder="1" applyAlignment="1" applyProtection="1">
      <alignment horizontal="right" vertical="center" wrapText="1"/>
      <protection locked="0"/>
    </xf>
    <xf numFmtId="4" fontId="39" fillId="0" borderId="10" xfId="26" applyNumberFormat="1" applyFont="1" applyBorder="1" applyAlignment="1" applyProtection="1">
      <alignment horizontal="right" vertical="center" wrapText="1"/>
      <protection locked="0"/>
    </xf>
    <xf numFmtId="4" fontId="39" fillId="0" borderId="10" xfId="26" applyNumberFormat="1" applyFont="1" applyBorder="1" applyAlignment="1">
      <alignment horizontal="right" vertical="center" wrapText="1"/>
    </xf>
    <xf numFmtId="4" fontId="39" fillId="0" borderId="30" xfId="26" applyNumberFormat="1" applyFont="1" applyBorder="1" applyAlignment="1">
      <alignment horizontal="right" vertical="center" wrapText="1"/>
    </xf>
    <xf numFmtId="4" fontId="39" fillId="3" borderId="10" xfId="26" applyNumberFormat="1" applyFont="1" applyFill="1" applyBorder="1" applyAlignment="1" applyProtection="1">
      <alignment horizontal="right" vertical="center" wrapText="1"/>
      <protection locked="0"/>
    </xf>
    <xf numFmtId="4" fontId="39" fillId="3" borderId="10" xfId="26" applyNumberFormat="1" applyFont="1" applyFill="1" applyBorder="1" applyAlignment="1">
      <alignment horizontal="right" vertical="center" wrapText="1"/>
    </xf>
    <xf numFmtId="4" fontId="39" fillId="3" borderId="30" xfId="26" applyNumberFormat="1" applyFont="1" applyFill="1" applyBorder="1" applyAlignment="1">
      <alignment horizontal="right" vertical="center" wrapText="1"/>
    </xf>
    <xf numFmtId="4" fontId="38" fillId="11" borderId="10" xfId="26" applyNumberFormat="1" applyFont="1" applyFill="1" applyBorder="1" applyAlignment="1">
      <alignment vertical="center"/>
    </xf>
    <xf numFmtId="4" fontId="38" fillId="11" borderId="30" xfId="26" applyNumberFormat="1" applyFont="1" applyFill="1" applyBorder="1" applyAlignment="1">
      <alignment vertical="center"/>
    </xf>
    <xf numFmtId="4" fontId="30" fillId="3" borderId="10" xfId="26" applyNumberFormat="1" applyFont="1" applyFill="1" applyBorder="1" applyAlignment="1">
      <alignment horizontal="right" vertical="center" wrapText="1"/>
    </xf>
    <xf numFmtId="4" fontId="30" fillId="3" borderId="30" xfId="26" applyNumberFormat="1" applyFont="1" applyFill="1" applyBorder="1" applyAlignment="1">
      <alignment horizontal="right" vertical="center" wrapText="1"/>
    </xf>
    <xf numFmtId="4" fontId="31" fillId="3" borderId="10" xfId="26" applyNumberFormat="1" applyFont="1" applyFill="1" applyBorder="1" applyAlignment="1">
      <alignment horizontal="right" vertical="center" wrapText="1"/>
    </xf>
    <xf numFmtId="4" fontId="31" fillId="3" borderId="30" xfId="26" applyNumberFormat="1" applyFont="1" applyFill="1" applyBorder="1" applyAlignment="1">
      <alignment horizontal="right" vertical="center" wrapText="1"/>
    </xf>
    <xf numFmtId="4" fontId="31" fillId="3" borderId="20" xfId="26" applyNumberFormat="1" applyFont="1" applyFill="1" applyBorder="1" applyAlignment="1">
      <alignment horizontal="right" vertical="center" wrapText="1"/>
    </xf>
    <xf numFmtId="4" fontId="31" fillId="3" borderId="36" xfId="26" applyNumberFormat="1" applyFont="1" applyFill="1" applyBorder="1" applyAlignment="1">
      <alignment horizontal="right" vertical="center" wrapText="1"/>
    </xf>
    <xf numFmtId="4" fontId="35" fillId="4" borderId="21" xfId="26" applyNumberFormat="1" applyFont="1" applyFill="1" applyBorder="1" applyAlignment="1">
      <alignment horizontal="right" vertical="center" wrapText="1"/>
    </xf>
    <xf numFmtId="4" fontId="35" fillId="4" borderId="32" xfId="26" applyNumberFormat="1" applyFont="1" applyFill="1" applyBorder="1" applyAlignment="1">
      <alignment horizontal="right" vertical="center" wrapText="1"/>
    </xf>
    <xf numFmtId="4" fontId="38" fillId="11" borderId="10" xfId="26" applyNumberFormat="1" applyFont="1" applyFill="1" applyBorder="1" applyAlignment="1">
      <alignment horizontal="right" vertical="center"/>
    </xf>
    <xf numFmtId="4" fontId="38" fillId="11" borderId="30" xfId="26" applyNumberFormat="1" applyFont="1" applyFill="1" applyBorder="1" applyAlignment="1">
      <alignment horizontal="right" vertical="center"/>
    </xf>
    <xf numFmtId="4" fontId="36" fillId="3" borderId="10" xfId="26" applyNumberFormat="1" applyFont="1" applyFill="1" applyBorder="1" applyAlignment="1" applyProtection="1">
      <alignment horizontal="right" vertical="center" wrapText="1"/>
      <protection locked="0"/>
    </xf>
    <xf numFmtId="4" fontId="35" fillId="5" borderId="59" xfId="26" applyNumberFormat="1" applyFont="1" applyFill="1" applyBorder="1" applyAlignment="1">
      <alignment horizontal="right" vertical="center" wrapText="1"/>
    </xf>
    <xf numFmtId="4" fontId="34" fillId="5" borderId="59" xfId="26" applyNumberFormat="1" applyFont="1" applyFill="1" applyBorder="1" applyAlignment="1">
      <alignment horizontal="right" vertical="center" wrapText="1"/>
    </xf>
    <xf numFmtId="4" fontId="34" fillId="5" borderId="54" xfId="26" applyNumberFormat="1" applyFont="1" applyFill="1" applyBorder="1" applyAlignment="1">
      <alignment horizontal="right" vertical="center" wrapText="1"/>
    </xf>
    <xf numFmtId="2" fontId="31" fillId="10" borderId="10" xfId="26" applyNumberFormat="1" applyFont="1" applyFill="1" applyBorder="1" applyAlignment="1">
      <alignment horizontal="right" vertical="center" wrapText="1"/>
    </xf>
    <xf numFmtId="2" fontId="31" fillId="3" borderId="10" xfId="26" applyNumberFormat="1" applyFont="1" applyFill="1" applyBorder="1" applyAlignment="1">
      <alignment horizontal="right" vertical="center" wrapText="1"/>
    </xf>
    <xf numFmtId="2" fontId="31" fillId="3" borderId="30" xfId="26" applyNumberFormat="1" applyFont="1" applyFill="1" applyBorder="1" applyAlignment="1">
      <alignment horizontal="right" vertical="center" wrapText="1"/>
    </xf>
    <xf numFmtId="2" fontId="31" fillId="10" borderId="50" xfId="26" applyNumberFormat="1" applyFont="1" applyFill="1" applyBorder="1" applyAlignment="1">
      <alignment horizontal="right" vertical="center" wrapText="1"/>
    </xf>
    <xf numFmtId="2" fontId="31" fillId="3" borderId="28" xfId="26" applyNumberFormat="1" applyFont="1" applyFill="1" applyBorder="1" applyAlignment="1">
      <alignment horizontal="right" vertical="center" wrapText="1"/>
    </xf>
    <xf numFmtId="2" fontId="31" fillId="10" borderId="20" xfId="26" applyNumberFormat="1" applyFont="1" applyFill="1" applyBorder="1" applyAlignment="1">
      <alignment horizontal="right" vertical="center" wrapText="1"/>
    </xf>
    <xf numFmtId="2" fontId="31" fillId="10" borderId="53" xfId="26" applyNumberFormat="1" applyFont="1" applyFill="1" applyBorder="1" applyAlignment="1">
      <alignment horizontal="right" vertical="center" wrapText="1"/>
    </xf>
    <xf numFmtId="2" fontId="31" fillId="0" borderId="20" xfId="26" applyNumberFormat="1" applyFont="1" applyFill="1" applyBorder="1" applyAlignment="1">
      <alignment horizontal="right" vertical="center" wrapText="1"/>
    </xf>
    <xf numFmtId="2" fontId="31" fillId="3" borderId="51" xfId="26" applyNumberFormat="1" applyFont="1" applyFill="1" applyBorder="1" applyAlignment="1">
      <alignment horizontal="right" vertical="center" wrapText="1"/>
    </xf>
    <xf numFmtId="2" fontId="34" fillId="5" borderId="23" xfId="26" applyNumberFormat="1" applyFont="1" applyFill="1" applyBorder="1" applyAlignment="1">
      <alignment horizontal="right" vertical="center" wrapText="1"/>
    </xf>
    <xf numFmtId="2" fontId="34" fillId="5" borderId="24" xfId="26" applyNumberFormat="1" applyFont="1" applyFill="1" applyBorder="1" applyAlignment="1">
      <alignment horizontal="right" vertical="center" wrapText="1"/>
    </xf>
    <xf numFmtId="2" fontId="31" fillId="0" borderId="10" xfId="26" applyNumberFormat="1" applyFont="1" applyBorder="1" applyAlignment="1">
      <alignment horizontal="right" vertical="center" wrapText="1"/>
    </xf>
    <xf numFmtId="2" fontId="31" fillId="0" borderId="30" xfId="26" applyNumberFormat="1" applyFont="1" applyBorder="1" applyAlignment="1">
      <alignment horizontal="right" vertical="center" wrapText="1"/>
    </xf>
    <xf numFmtId="2" fontId="30" fillId="10" borderId="20" xfId="26" applyNumberFormat="1" applyFont="1" applyFill="1" applyBorder="1" applyAlignment="1">
      <alignment horizontal="right" vertical="center" wrapText="1"/>
    </xf>
    <xf numFmtId="2" fontId="31" fillId="3" borderId="20" xfId="26" applyNumberFormat="1" applyFont="1" applyFill="1" applyBorder="1" applyAlignment="1">
      <alignment horizontal="right" vertical="center" wrapText="1"/>
    </xf>
    <xf numFmtId="2" fontId="31" fillId="3" borderId="36" xfId="26" applyNumberFormat="1" applyFont="1" applyFill="1" applyBorder="1" applyAlignment="1">
      <alignment horizontal="right" vertical="center" wrapText="1"/>
    </xf>
    <xf numFmtId="4" fontId="38" fillId="11" borderId="10" xfId="26" applyNumberFormat="1" applyFont="1" applyFill="1" applyBorder="1" applyAlignment="1">
      <alignment horizontal="right" vertical="center" wrapText="1"/>
    </xf>
    <xf numFmtId="4" fontId="38" fillId="11" borderId="30" xfId="26" applyNumberFormat="1" applyFont="1" applyFill="1" applyBorder="1" applyAlignment="1">
      <alignment horizontal="right" vertical="center" wrapText="1"/>
    </xf>
    <xf numFmtId="4" fontId="31" fillId="3" borderId="21" xfId="26" applyNumberFormat="1" applyFont="1" applyFill="1" applyBorder="1" applyAlignment="1">
      <alignment horizontal="right" vertical="center" wrapText="1"/>
    </xf>
    <xf numFmtId="4" fontId="31" fillId="3" borderId="32" xfId="26" applyNumberFormat="1" applyFont="1" applyFill="1" applyBorder="1" applyAlignment="1">
      <alignment horizontal="right" vertical="center" wrapText="1"/>
    </xf>
    <xf numFmtId="4" fontId="31" fillId="0" borderId="21" xfId="26" applyNumberFormat="1" applyFont="1" applyFill="1" applyBorder="1" applyAlignment="1" applyProtection="1">
      <alignment horizontal="right" vertical="center" wrapText="1"/>
      <protection locked="0"/>
    </xf>
    <xf numFmtId="4" fontId="31" fillId="0" borderId="21" xfId="26" applyNumberFormat="1" applyFont="1" applyFill="1" applyBorder="1" applyAlignment="1">
      <alignment horizontal="right" vertical="center" wrapText="1"/>
    </xf>
    <xf numFmtId="4" fontId="31" fillId="0" borderId="32" xfId="26" applyNumberFormat="1" applyFont="1" applyFill="1" applyBorder="1" applyAlignment="1">
      <alignment horizontal="right" vertical="center" wrapText="1"/>
    </xf>
    <xf numFmtId="4" fontId="31" fillId="0" borderId="20" xfId="26" applyNumberFormat="1" applyFont="1" applyFill="1" applyBorder="1" applyAlignment="1" applyProtection="1">
      <alignment horizontal="right" vertical="center" wrapText="1"/>
      <protection locked="0"/>
    </xf>
    <xf numFmtId="4" fontId="31" fillId="0" borderId="20" xfId="26" applyNumberFormat="1" applyFont="1" applyFill="1" applyBorder="1" applyAlignment="1">
      <alignment horizontal="right" vertical="center" wrapText="1"/>
    </xf>
    <xf numFmtId="4" fontId="31" fillId="0" borderId="36" xfId="26" applyNumberFormat="1" applyFont="1" applyFill="1" applyBorder="1" applyAlignment="1">
      <alignment horizontal="right" vertical="center" wrapText="1"/>
    </xf>
    <xf numFmtId="4" fontId="31" fillId="0" borderId="10" xfId="26" applyNumberFormat="1" applyFont="1" applyFill="1" applyBorder="1" applyAlignment="1" applyProtection="1">
      <alignment horizontal="right" vertical="center" wrapText="1"/>
      <protection locked="0"/>
    </xf>
    <xf numFmtId="4" fontId="31" fillId="0" borderId="10" xfId="26" applyNumberFormat="1" applyFont="1" applyFill="1" applyBorder="1" applyAlignment="1">
      <alignment horizontal="right" vertical="center" wrapText="1"/>
    </xf>
    <xf numFmtId="4" fontId="31" fillId="0" borderId="30" xfId="26" applyNumberFormat="1" applyFont="1" applyFill="1" applyBorder="1" applyAlignment="1">
      <alignment horizontal="right" vertical="center" wrapText="1"/>
    </xf>
    <xf numFmtId="4" fontId="31" fillId="3" borderId="10" xfId="26" applyNumberFormat="1" applyFont="1" applyFill="1" applyBorder="1" applyAlignment="1" applyProtection="1">
      <alignment horizontal="right" vertical="center"/>
      <protection locked="0"/>
    </xf>
    <xf numFmtId="4" fontId="38" fillId="11" borderId="21" xfId="26" applyNumberFormat="1" applyFont="1" applyFill="1" applyBorder="1" applyAlignment="1">
      <alignment horizontal="right" vertical="center" wrapText="1"/>
    </xf>
    <xf numFmtId="4" fontId="38" fillId="11" borderId="32" xfId="26" applyNumberFormat="1" applyFont="1" applyFill="1" applyBorder="1" applyAlignment="1">
      <alignment horizontal="right" vertical="center" wrapText="1"/>
    </xf>
    <xf numFmtId="4" fontId="33" fillId="5" borderId="23" xfId="26" applyNumberFormat="1" applyFont="1" applyFill="1" applyBorder="1" applyAlignment="1">
      <alignment horizontal="right" vertical="center" wrapText="1"/>
    </xf>
    <xf numFmtId="4" fontId="33" fillId="5" borderId="24" xfId="26" applyNumberFormat="1" applyFont="1" applyFill="1" applyBorder="1" applyAlignment="1">
      <alignment horizontal="right" vertical="center" wrapText="1"/>
    </xf>
    <xf numFmtId="4" fontId="31" fillId="3" borderId="30" xfId="26" applyNumberFormat="1" applyFont="1" applyFill="1" applyBorder="1" applyAlignment="1" applyProtection="1">
      <alignment horizontal="right" vertical="center" wrapText="1"/>
      <protection locked="0"/>
    </xf>
    <xf numFmtId="4" fontId="31" fillId="0" borderId="30" xfId="26" applyNumberFormat="1" applyFont="1" applyBorder="1" applyAlignment="1" applyProtection="1">
      <alignment horizontal="right" vertical="center" wrapText="1"/>
      <protection locked="0"/>
    </xf>
    <xf numFmtId="4" fontId="31" fillId="10" borderId="30" xfId="26" applyNumberFormat="1" applyFont="1" applyFill="1" applyBorder="1" applyAlignment="1">
      <alignment horizontal="right" vertical="center" wrapText="1"/>
    </xf>
    <xf numFmtId="4" fontId="30" fillId="3" borderId="30" xfId="26" applyNumberFormat="1" applyFont="1" applyFill="1" applyBorder="1" applyAlignment="1" applyProtection="1">
      <alignment horizontal="right" vertical="center" wrapText="1"/>
      <protection locked="0"/>
    </xf>
    <xf numFmtId="4" fontId="31" fillId="3" borderId="36" xfId="26" applyNumberFormat="1" applyFont="1" applyFill="1" applyBorder="1" applyAlignment="1" applyProtection="1">
      <alignment horizontal="right" vertical="center" wrapText="1"/>
      <protection locked="0"/>
    </xf>
    <xf numFmtId="4" fontId="34" fillId="5" borderId="9" xfId="26" applyNumberFormat="1" applyFont="1" applyFill="1" applyBorder="1" applyAlignment="1">
      <alignment horizontal="right" vertical="center" wrapText="1"/>
    </xf>
    <xf numFmtId="4" fontId="34" fillId="5" borderId="66" xfId="26" applyNumberFormat="1" applyFont="1" applyFill="1" applyBorder="1" applyAlignment="1">
      <alignment horizontal="right" vertical="center" wrapText="1"/>
    </xf>
    <xf numFmtId="4" fontId="31" fillId="3" borderId="32" xfId="26" applyNumberFormat="1" applyFont="1" applyFill="1" applyBorder="1" applyAlignment="1" applyProtection="1">
      <alignment horizontal="right" vertical="center" wrapText="1"/>
      <protection locked="0"/>
    </xf>
    <xf numFmtId="4" fontId="30" fillId="3" borderId="21" xfId="26" applyNumberFormat="1" applyFont="1" applyFill="1" applyBorder="1" applyAlignment="1" applyProtection="1">
      <alignment horizontal="right" vertical="center" wrapText="1"/>
      <protection locked="0"/>
    </xf>
    <xf numFmtId="4" fontId="30" fillId="3" borderId="32" xfId="26" applyNumberFormat="1" applyFont="1" applyFill="1" applyBorder="1" applyAlignment="1" applyProtection="1">
      <alignment horizontal="right" vertical="center" wrapText="1"/>
      <protection locked="0"/>
    </xf>
    <xf numFmtId="4" fontId="25" fillId="2" borderId="68" xfId="26" applyNumberFormat="1" applyFont="1" applyFill="1" applyBorder="1" applyAlignment="1">
      <alignment horizontal="right" vertical="center" wrapText="1"/>
    </xf>
    <xf numFmtId="4" fontId="25" fillId="2" borderId="24" xfId="26" applyNumberFormat="1" applyFont="1" applyFill="1" applyBorder="1" applyAlignment="1">
      <alignment horizontal="right" vertical="center" wrapText="1"/>
    </xf>
    <xf numFmtId="4" fontId="34" fillId="9" borderId="10" xfId="26" applyNumberFormat="1" applyFont="1" applyFill="1" applyBorder="1" applyAlignment="1" applyProtection="1">
      <alignment horizontal="right" vertical="center" wrapText="1"/>
      <protection locked="0"/>
    </xf>
    <xf numFmtId="4" fontId="34" fillId="9" borderId="10" xfId="26" applyNumberFormat="1" applyFont="1" applyFill="1" applyBorder="1" applyAlignment="1">
      <alignment horizontal="right" vertical="center" wrapText="1"/>
    </xf>
    <xf numFmtId="4" fontId="34" fillId="9" borderId="30" xfId="26" applyNumberFormat="1" applyFont="1" applyFill="1" applyBorder="1" applyAlignment="1" applyProtection="1">
      <alignment horizontal="right" vertical="center" wrapText="1"/>
      <protection locked="0"/>
    </xf>
    <xf numFmtId="4" fontId="34" fillId="11" borderId="20" xfId="26" applyNumberFormat="1" applyFont="1" applyFill="1" applyBorder="1" applyAlignment="1">
      <alignment horizontal="right" vertical="center" wrapText="1"/>
    </xf>
    <xf numFmtId="4" fontId="34" fillId="11" borderId="36" xfId="26" applyNumberFormat="1" applyFont="1" applyFill="1" applyBorder="1" applyAlignment="1">
      <alignment horizontal="right" vertical="center" wrapText="1"/>
    </xf>
    <xf numFmtId="4" fontId="34" fillId="9" borderId="21" xfId="26" applyNumberFormat="1" applyFont="1" applyFill="1" applyBorder="1" applyAlignment="1" applyProtection="1">
      <alignment horizontal="right" vertical="center" wrapText="1"/>
      <protection locked="0"/>
    </xf>
    <xf numFmtId="4" fontId="34" fillId="9" borderId="21" xfId="26" applyNumberFormat="1" applyFont="1" applyFill="1" applyBorder="1" applyAlignment="1">
      <alignment horizontal="right" vertical="center" wrapText="1"/>
    </xf>
    <xf numFmtId="4" fontId="34" fillId="9" borderId="32" xfId="26" applyNumberFormat="1" applyFont="1" applyFill="1" applyBorder="1" applyAlignment="1" applyProtection="1">
      <alignment horizontal="right" vertical="center" wrapText="1"/>
      <protection locked="0"/>
    </xf>
    <xf numFmtId="4" fontId="34" fillId="11" borderId="10" xfId="26" applyNumberFormat="1" applyFont="1" applyFill="1" applyBorder="1" applyAlignment="1">
      <alignment horizontal="right" vertical="center" wrapText="1"/>
    </xf>
    <xf numFmtId="4" fontId="34" fillId="11" borderId="30" xfId="26" applyNumberFormat="1" applyFont="1" applyFill="1" applyBorder="1" applyAlignment="1">
      <alignment horizontal="right" vertical="center" wrapText="1"/>
    </xf>
    <xf numFmtId="4" fontId="25" fillId="2" borderId="23" xfId="26" applyNumberFormat="1" applyFont="1" applyFill="1" applyBorder="1" applyAlignment="1">
      <alignment horizontal="right" vertical="center" wrapText="1"/>
    </xf>
    <xf numFmtId="4" fontId="6" fillId="10" borderId="11" xfId="0" applyNumberFormat="1" applyFont="1" applyFill="1" applyBorder="1" applyAlignment="1">
      <alignment horizontal="right" vertical="center" wrapText="1"/>
    </xf>
    <xf numFmtId="4" fontId="6" fillId="10" borderId="11" xfId="0" applyNumberFormat="1" applyFont="1" applyFill="1" applyBorder="1" applyAlignment="1" applyProtection="1">
      <alignment horizontal="right" vertical="center" wrapText="1"/>
    </xf>
    <xf numFmtId="4" fontId="3" fillId="3" borderId="0" xfId="0" applyNumberFormat="1" applyFont="1" applyFill="1" applyAlignment="1">
      <alignment horizontal="right" vertical="center" wrapText="1"/>
    </xf>
    <xf numFmtId="4" fontId="3" fillId="3" borderId="0" xfId="0" applyNumberFormat="1" applyFont="1" applyFill="1" applyAlignment="1">
      <alignment horizontal="right" vertical="top"/>
    </xf>
    <xf numFmtId="4" fontId="30" fillId="10" borderId="10" xfId="27" applyNumberFormat="1" applyFont="1" applyFill="1" applyBorder="1" applyAlignment="1" applyProtection="1">
      <alignment horizontal="right" vertical="center" wrapText="1"/>
    </xf>
    <xf numFmtId="4" fontId="31" fillId="10" borderId="10" xfId="27" applyNumberFormat="1" applyFont="1" applyFill="1" applyBorder="1" applyAlignment="1" applyProtection="1">
      <alignment horizontal="right" vertical="center" wrapText="1"/>
    </xf>
    <xf numFmtId="4" fontId="31" fillId="3" borderId="10" xfId="27" applyNumberFormat="1" applyFont="1" applyFill="1" applyBorder="1" applyAlignment="1">
      <alignment horizontal="right" vertical="center" wrapText="1"/>
    </xf>
    <xf numFmtId="4" fontId="31" fillId="3" borderId="30" xfId="27" applyNumberFormat="1" applyFont="1" applyFill="1" applyBorder="1" applyAlignment="1">
      <alignment horizontal="right" vertical="center" wrapText="1"/>
    </xf>
    <xf numFmtId="4" fontId="31" fillId="5" borderId="10" xfId="27" applyNumberFormat="1" applyFont="1" applyFill="1" applyBorder="1" applyAlignment="1">
      <alignment horizontal="right" vertical="center" wrapText="1"/>
    </xf>
    <xf numFmtId="4" fontId="31" fillId="5" borderId="30" xfId="27" applyNumberFormat="1" applyFont="1" applyFill="1" applyBorder="1" applyAlignment="1">
      <alignment horizontal="right" vertical="center" wrapText="1"/>
    </xf>
    <xf numFmtId="4" fontId="31" fillId="5" borderId="10" xfId="27" applyNumberFormat="1" applyFont="1" applyFill="1" applyBorder="1" applyAlignment="1" applyProtection="1">
      <alignment horizontal="right" vertical="center" wrapText="1"/>
    </xf>
    <xf numFmtId="4" fontId="31" fillId="5" borderId="39" xfId="27" applyNumberFormat="1" applyFont="1" applyFill="1" applyBorder="1" applyAlignment="1" applyProtection="1">
      <alignment horizontal="right" vertical="center" wrapText="1"/>
    </xf>
    <xf numFmtId="4" fontId="31" fillId="5" borderId="39" xfId="27" applyNumberFormat="1" applyFont="1" applyFill="1" applyBorder="1" applyAlignment="1">
      <alignment horizontal="right" vertical="center" wrapText="1"/>
    </xf>
    <xf numFmtId="4" fontId="31" fillId="5" borderId="40" xfId="27" applyNumberFormat="1" applyFont="1" applyFill="1" applyBorder="1" applyAlignment="1">
      <alignment horizontal="right" vertical="center" wrapText="1"/>
    </xf>
    <xf numFmtId="4" fontId="33" fillId="0" borderId="23" xfId="26" applyNumberFormat="1" applyFont="1" applyFill="1" applyBorder="1" applyAlignment="1" applyProtection="1">
      <alignment horizontal="right" vertical="center" wrapText="1"/>
      <protection locked="0"/>
    </xf>
    <xf numFmtId="4" fontId="35" fillId="5" borderId="23" xfId="26" applyNumberFormat="1" applyFont="1" applyFill="1" applyBorder="1" applyAlignment="1">
      <alignment horizontal="right" vertical="center" wrapText="1"/>
    </xf>
    <xf numFmtId="4" fontId="31" fillId="12" borderId="20" xfId="26" applyNumberFormat="1" applyFont="1" applyFill="1" applyBorder="1" applyAlignment="1" applyProtection="1">
      <alignment horizontal="right" vertical="center" wrapText="1"/>
    </xf>
    <xf numFmtId="4" fontId="31" fillId="12" borderId="36" xfId="26" applyNumberFormat="1" applyFont="1" applyFill="1" applyBorder="1" applyAlignment="1" applyProtection="1">
      <alignment horizontal="right" vertical="center" wrapText="1"/>
    </xf>
    <xf numFmtId="4" fontId="30" fillId="12" borderId="10" xfId="26" applyNumberFormat="1" applyFont="1" applyFill="1" applyBorder="1" applyAlignment="1" applyProtection="1">
      <alignment horizontal="right" vertical="center" wrapText="1"/>
    </xf>
    <xf numFmtId="4" fontId="31" fillId="12" borderId="10" xfId="26" applyNumberFormat="1" applyFont="1" applyFill="1" applyBorder="1" applyAlignment="1" applyProtection="1">
      <alignment vertical="top" wrapText="1"/>
    </xf>
    <xf numFmtId="4" fontId="31" fillId="12" borderId="30" xfId="26" applyNumberFormat="1" applyFont="1" applyFill="1" applyBorder="1" applyAlignment="1" applyProtection="1">
      <alignment vertical="top" wrapText="1"/>
    </xf>
    <xf numFmtId="4" fontId="30" fillId="12" borderId="20" xfId="26" applyNumberFormat="1" applyFont="1" applyFill="1" applyBorder="1" applyAlignment="1" applyProtection="1">
      <alignment horizontal="right" vertical="center" wrapText="1"/>
    </xf>
    <xf numFmtId="4" fontId="31" fillId="12" borderId="20" xfId="26" applyNumberFormat="1" applyFont="1" applyFill="1" applyBorder="1" applyAlignment="1" applyProtection="1">
      <alignment vertical="top" wrapText="1"/>
    </xf>
    <xf numFmtId="4" fontId="31" fillId="12" borderId="36" xfId="26" applyNumberFormat="1" applyFont="1" applyFill="1" applyBorder="1" applyAlignment="1" applyProtection="1">
      <alignment vertical="top" wrapText="1"/>
    </xf>
    <xf numFmtId="4" fontId="30" fillId="12" borderId="30" xfId="26" applyNumberFormat="1" applyFont="1" applyFill="1" applyBorder="1" applyAlignment="1" applyProtection="1">
      <alignment horizontal="right" vertical="center" wrapText="1"/>
    </xf>
    <xf numFmtId="4" fontId="31" fillId="12" borderId="10" xfId="26" applyNumberFormat="1" applyFont="1" applyFill="1" applyBorder="1" applyAlignment="1" applyProtection="1">
      <alignment horizontal="right" vertical="center" wrapText="1"/>
    </xf>
    <xf numFmtId="4" fontId="31" fillId="12" borderId="30" xfId="26" applyNumberFormat="1" applyFont="1" applyFill="1" applyBorder="1" applyAlignment="1" applyProtection="1">
      <alignment horizontal="right" vertical="center" wrapText="1"/>
    </xf>
    <xf numFmtId="165" fontId="31" fillId="12" borderId="35" xfId="26" applyNumberFormat="1" applyFont="1" applyFill="1" applyBorder="1" applyAlignment="1">
      <alignment horizontal="left" vertical="center" wrapText="1"/>
    </xf>
    <xf numFmtId="165" fontId="30" fillId="12" borderId="35" xfId="26" applyNumberFormat="1" applyFont="1" applyFill="1" applyBorder="1" applyAlignment="1">
      <alignment horizontal="left" vertical="center" wrapText="1"/>
    </xf>
    <xf numFmtId="4" fontId="30" fillId="12" borderId="29" xfId="26" applyNumberFormat="1" applyFont="1" applyFill="1" applyBorder="1" applyAlignment="1">
      <alignment horizontal="left" vertical="center" wrapText="1"/>
    </xf>
    <xf numFmtId="4" fontId="32" fillId="12" borderId="35" xfId="26" applyNumberFormat="1" applyFont="1" applyFill="1" applyBorder="1" applyAlignment="1">
      <alignment horizontal="left" vertical="center" wrapText="1"/>
    </xf>
    <xf numFmtId="0" fontId="30" fillId="12" borderId="29" xfId="26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4" fillId="3" borderId="29" xfId="0" applyFont="1" applyFill="1" applyBorder="1" applyAlignment="1">
      <alignment horizontal="left" vertical="center" wrapText="1"/>
    </xf>
    <xf numFmtId="0" fontId="4" fillId="3" borderId="10" xfId="0" applyFont="1" applyFill="1" applyBorder="1" applyAlignment="1">
      <alignment horizontal="left" vertical="center" wrapText="1"/>
    </xf>
    <xf numFmtId="0" fontId="27" fillId="3" borderId="1" xfId="26" applyFont="1" applyFill="1" applyBorder="1" applyAlignment="1" applyProtection="1">
      <alignment horizontal="left" vertical="center"/>
      <protection locked="0"/>
    </xf>
    <xf numFmtId="0" fontId="27" fillId="3" borderId="2" xfId="26" applyFont="1" applyFill="1" applyBorder="1" applyAlignment="1" applyProtection="1">
      <alignment horizontal="left" vertical="center"/>
      <protection locked="0"/>
    </xf>
    <xf numFmtId="0" fontId="27" fillId="3" borderId="1" xfId="26" applyFont="1" applyFill="1" applyBorder="1" applyAlignment="1">
      <alignment horizontal="left" vertical="center"/>
    </xf>
    <xf numFmtId="0" fontId="27" fillId="3" borderId="2" xfId="26" applyFont="1" applyFill="1" applyBorder="1" applyAlignment="1">
      <alignment horizontal="left" vertical="center"/>
    </xf>
    <xf numFmtId="0" fontId="29" fillId="0" borderId="1" xfId="26" applyFont="1" applyBorder="1" applyAlignment="1">
      <alignment horizontal="left" vertical="center" wrapText="1"/>
    </xf>
    <xf numFmtId="0" fontId="29" fillId="0" borderId="2" xfId="26" applyFont="1" applyBorder="1" applyAlignment="1">
      <alignment horizontal="left" vertical="center" wrapText="1"/>
    </xf>
    <xf numFmtId="0" fontId="4" fillId="3" borderId="20" xfId="0" applyFont="1" applyFill="1" applyBorder="1" applyAlignment="1">
      <alignment horizontal="left" vertical="center" wrapText="1"/>
    </xf>
    <xf numFmtId="0" fontId="27" fillId="3" borderId="1" xfId="26" applyFont="1" applyFill="1" applyBorder="1" applyAlignment="1" applyProtection="1">
      <alignment horizontal="left" vertical="center"/>
    </xf>
    <xf numFmtId="0" fontId="27" fillId="3" borderId="2" xfId="26" applyFont="1" applyFill="1" applyBorder="1" applyAlignment="1" applyProtection="1">
      <alignment horizontal="left" vertical="center"/>
    </xf>
    <xf numFmtId="0" fontId="21" fillId="3" borderId="10" xfId="0" applyFont="1" applyFill="1" applyBorder="1" applyAlignment="1">
      <alignment horizontal="left" vertical="center" wrapText="1"/>
    </xf>
    <xf numFmtId="0" fontId="21" fillId="3" borderId="10" xfId="0" applyFont="1" applyFill="1" applyBorder="1" applyAlignment="1" applyProtection="1">
      <alignment horizontal="left" vertical="center" wrapText="1"/>
      <protection locked="0"/>
    </xf>
    <xf numFmtId="0" fontId="4" fillId="3" borderId="10" xfId="0" applyFont="1" applyFill="1" applyBorder="1" applyAlignment="1" applyProtection="1">
      <alignment horizontal="left" vertical="top" wrapText="1"/>
      <protection locked="0"/>
    </xf>
    <xf numFmtId="0" fontId="2" fillId="2" borderId="34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27" fillId="3" borderId="9" xfId="26" applyFont="1" applyFill="1" applyBorder="1" applyAlignment="1">
      <alignment horizontal="left" vertical="center"/>
    </xf>
    <xf numFmtId="0" fontId="33" fillId="0" borderId="1" xfId="26" applyFont="1" applyFill="1" applyBorder="1" applyAlignment="1">
      <alignment horizontal="center" vertical="center" wrapText="1"/>
    </xf>
    <xf numFmtId="0" fontId="33" fillId="0" borderId="9" xfId="26" applyFont="1" applyFill="1" applyBorder="1" applyAlignment="1">
      <alignment horizontal="center" vertical="center" wrapText="1"/>
    </xf>
    <xf numFmtId="0" fontId="33" fillId="0" borderId="2" xfId="26" applyFont="1" applyFill="1" applyBorder="1" applyAlignment="1">
      <alignment horizontal="center" vertical="center" wrapText="1"/>
    </xf>
    <xf numFmtId="0" fontId="25" fillId="2" borderId="61" xfId="26" applyFont="1" applyFill="1" applyBorder="1" applyAlignment="1">
      <alignment horizontal="center" vertical="center" wrapText="1"/>
    </xf>
    <xf numFmtId="0" fontId="25" fillId="2" borderId="41" xfId="26" applyFont="1" applyFill="1" applyBorder="1" applyAlignment="1">
      <alignment horizontal="center" vertical="center" wrapText="1"/>
    </xf>
    <xf numFmtId="0" fontId="25" fillId="2" borderId="62" xfId="26" applyFont="1" applyFill="1" applyBorder="1" applyAlignment="1">
      <alignment horizontal="center" vertical="center" wrapText="1"/>
    </xf>
    <xf numFmtId="0" fontId="25" fillId="2" borderId="63" xfId="26" applyFont="1" applyFill="1" applyBorder="1" applyAlignment="1">
      <alignment horizontal="center" vertical="center" wrapText="1"/>
    </xf>
    <xf numFmtId="0" fontId="25" fillId="2" borderId="64" xfId="26" applyFont="1" applyFill="1" applyBorder="1" applyAlignment="1">
      <alignment horizontal="center" vertical="center" wrapText="1"/>
    </xf>
    <xf numFmtId="0" fontId="22" fillId="2" borderId="1" xfId="26" applyFont="1" applyFill="1" applyBorder="1" applyAlignment="1">
      <alignment horizontal="center" vertical="center" wrapText="1"/>
    </xf>
    <xf numFmtId="0" fontId="22" fillId="2" borderId="9" xfId="26" applyFont="1" applyFill="1" applyBorder="1" applyAlignment="1">
      <alignment horizontal="center" vertical="center" wrapText="1"/>
    </xf>
    <xf numFmtId="0" fontId="22" fillId="2" borderId="2" xfId="26" applyFont="1" applyFill="1" applyBorder="1" applyAlignment="1">
      <alignment horizontal="center" vertical="center" wrapText="1"/>
    </xf>
    <xf numFmtId="0" fontId="33" fillId="0" borderId="17" xfId="26" applyFont="1" applyFill="1" applyBorder="1" applyAlignment="1">
      <alignment horizontal="center" vertical="center" wrapText="1"/>
    </xf>
    <xf numFmtId="0" fontId="33" fillId="0" borderId="28" xfId="26" applyFont="1" applyFill="1" applyBorder="1" applyAlignment="1">
      <alignment horizontal="center" vertical="center" wrapText="1"/>
    </xf>
    <xf numFmtId="0" fontId="34" fillId="0" borderId="17" xfId="26" applyFont="1" applyFill="1" applyBorder="1" applyAlignment="1">
      <alignment horizontal="center" vertical="center" wrapText="1"/>
    </xf>
    <xf numFmtId="0" fontId="34" fillId="0" borderId="28" xfId="26" applyFont="1" applyFill="1" applyBorder="1" applyAlignment="1">
      <alignment horizontal="center" vertical="center" wrapText="1"/>
    </xf>
    <xf numFmtId="165" fontId="31" fillId="3" borderId="35" xfId="26" applyNumberFormat="1" applyFont="1" applyFill="1" applyBorder="1" applyAlignment="1">
      <alignment horizontal="center" vertical="center" wrapText="1"/>
    </xf>
    <xf numFmtId="165" fontId="31" fillId="3" borderId="20" xfId="26" applyNumberFormat="1" applyFont="1" applyFill="1" applyBorder="1" applyAlignment="1">
      <alignment horizontal="center" vertical="center" wrapText="1"/>
    </xf>
    <xf numFmtId="165" fontId="31" fillId="3" borderId="36" xfId="26" applyNumberFormat="1" applyFont="1" applyFill="1" applyBorder="1" applyAlignment="1">
      <alignment horizontal="center" vertical="center" wrapText="1"/>
    </xf>
    <xf numFmtId="165" fontId="31" fillId="3" borderId="37" xfId="26" applyNumberFormat="1" applyFont="1" applyFill="1" applyBorder="1" applyAlignment="1">
      <alignment horizontal="center" vertical="center" wrapText="1"/>
    </xf>
    <xf numFmtId="165" fontId="31" fillId="3" borderId="18" xfId="26" applyNumberFormat="1" applyFont="1" applyFill="1" applyBorder="1" applyAlignment="1">
      <alignment horizontal="center" vertical="center" wrapText="1"/>
    </xf>
    <xf numFmtId="165" fontId="31" fillId="3" borderId="38" xfId="26" applyNumberFormat="1" applyFont="1" applyFill="1" applyBorder="1" applyAlignment="1">
      <alignment horizontal="center" vertical="center" wrapText="1"/>
    </xf>
    <xf numFmtId="165" fontId="34" fillId="3" borderId="12" xfId="26" applyNumberFormat="1" applyFont="1" applyFill="1" applyBorder="1" applyAlignment="1">
      <alignment horizontal="center" vertical="center" wrapText="1"/>
    </xf>
    <xf numFmtId="165" fontId="34" fillId="3" borderId="13" xfId="26" applyNumberFormat="1" applyFont="1" applyFill="1" applyBorder="1" applyAlignment="1">
      <alignment horizontal="center" vertical="center" wrapText="1"/>
    </xf>
    <xf numFmtId="165" fontId="34" fillId="3" borderId="14" xfId="26" applyNumberFormat="1" applyFont="1" applyFill="1" applyBorder="1" applyAlignment="1">
      <alignment horizontal="center" vertical="center" wrapText="1"/>
    </xf>
    <xf numFmtId="165" fontId="34" fillId="3" borderId="22" xfId="26" applyNumberFormat="1" applyFont="1" applyFill="1" applyBorder="1" applyAlignment="1">
      <alignment horizontal="center" vertical="center" wrapText="1"/>
    </xf>
    <xf numFmtId="165" fontId="34" fillId="3" borderId="0" xfId="26" applyNumberFormat="1" applyFont="1" applyFill="1" applyBorder="1" applyAlignment="1">
      <alignment horizontal="center" vertical="center" wrapText="1"/>
    </xf>
    <xf numFmtId="165" fontId="34" fillId="3" borderId="25" xfId="26" applyNumberFormat="1" applyFont="1" applyFill="1" applyBorder="1" applyAlignment="1">
      <alignment horizontal="center" vertical="center" wrapText="1"/>
    </xf>
    <xf numFmtId="165" fontId="33" fillId="4" borderId="29" xfId="26" applyNumberFormat="1" applyFont="1" applyFill="1" applyBorder="1" applyAlignment="1">
      <alignment horizontal="left" vertical="center" wrapText="1"/>
    </xf>
    <xf numFmtId="165" fontId="33" fillId="4" borderId="10" xfId="26" applyNumberFormat="1" applyFont="1" applyFill="1" applyBorder="1" applyAlignment="1">
      <alignment horizontal="left" vertical="center" wrapText="1"/>
    </xf>
    <xf numFmtId="165" fontId="33" fillId="4" borderId="30" xfId="26" applyNumberFormat="1" applyFont="1" applyFill="1" applyBorder="1" applyAlignment="1">
      <alignment horizontal="left" vertical="center" wrapText="1"/>
    </xf>
    <xf numFmtId="165" fontId="33" fillId="4" borderId="31" xfId="26" applyNumberFormat="1" applyFont="1" applyFill="1" applyBorder="1" applyAlignment="1">
      <alignment horizontal="left" vertical="center" wrapText="1"/>
    </xf>
    <xf numFmtId="165" fontId="33" fillId="4" borderId="21" xfId="26" applyNumberFormat="1" applyFont="1" applyFill="1" applyBorder="1" applyAlignment="1">
      <alignment horizontal="left" vertical="center" wrapText="1"/>
    </xf>
    <xf numFmtId="165" fontId="33" fillId="4" borderId="32" xfId="26" applyNumberFormat="1" applyFont="1" applyFill="1" applyBorder="1" applyAlignment="1">
      <alignment horizontal="left" vertical="center" wrapText="1"/>
    </xf>
    <xf numFmtId="165" fontId="34" fillId="3" borderId="37" xfId="26" applyNumberFormat="1" applyFont="1" applyFill="1" applyBorder="1" applyAlignment="1">
      <alignment horizontal="center" vertical="center" wrapText="1"/>
    </xf>
    <xf numFmtId="165" fontId="34" fillId="3" borderId="18" xfId="26" applyNumberFormat="1" applyFont="1" applyFill="1" applyBorder="1" applyAlignment="1">
      <alignment horizontal="center" vertical="center" wrapText="1"/>
    </xf>
    <xf numFmtId="165" fontId="34" fillId="3" borderId="38" xfId="26" applyNumberFormat="1" applyFont="1" applyFill="1" applyBorder="1" applyAlignment="1">
      <alignment horizontal="center" vertical="center" wrapText="1"/>
    </xf>
    <xf numFmtId="165" fontId="33" fillId="0" borderId="33" xfId="26" applyNumberFormat="1" applyFont="1" applyFill="1" applyBorder="1" applyAlignment="1">
      <alignment horizontal="center" vertical="center" wrapText="1"/>
    </xf>
    <xf numFmtId="165" fontId="33" fillId="0" borderId="19" xfId="26" applyNumberFormat="1" applyFont="1" applyFill="1" applyBorder="1" applyAlignment="1">
      <alignment horizontal="center" vertical="center" wrapText="1"/>
    </xf>
    <xf numFmtId="165" fontId="33" fillId="0" borderId="52" xfId="26" applyNumberFormat="1" applyFont="1" applyFill="1" applyBorder="1" applyAlignment="1">
      <alignment horizontal="center" vertical="center" wrapText="1"/>
    </xf>
    <xf numFmtId="165" fontId="35" fillId="0" borderId="1" xfId="26" applyNumberFormat="1" applyFont="1" applyFill="1" applyBorder="1" applyAlignment="1">
      <alignment horizontal="center" vertical="center" wrapText="1"/>
    </xf>
    <xf numFmtId="165" fontId="35" fillId="0" borderId="9" xfId="26" applyNumberFormat="1" applyFont="1" applyFill="1" applyBorder="1" applyAlignment="1">
      <alignment horizontal="center" vertical="center" wrapText="1"/>
    </xf>
    <xf numFmtId="165" fontId="35" fillId="0" borderId="2" xfId="26" applyNumberFormat="1" applyFont="1" applyFill="1" applyBorder="1" applyAlignment="1">
      <alignment horizontal="center" vertical="center" wrapText="1"/>
    </xf>
    <xf numFmtId="165" fontId="33" fillId="4" borderId="1" xfId="26" applyNumberFormat="1" applyFont="1" applyFill="1" applyBorder="1" applyAlignment="1">
      <alignment horizontal="left" vertical="center" wrapText="1"/>
    </xf>
    <xf numFmtId="165" fontId="33" fillId="4" borderId="9" xfId="26" applyNumberFormat="1" applyFont="1" applyFill="1" applyBorder="1" applyAlignment="1">
      <alignment horizontal="left" vertical="center" wrapText="1"/>
    </xf>
    <xf numFmtId="165" fontId="33" fillId="4" borderId="2" xfId="26" applyNumberFormat="1" applyFont="1" applyFill="1" applyBorder="1" applyAlignment="1">
      <alignment horizontal="left" vertical="center" wrapText="1"/>
    </xf>
    <xf numFmtId="165" fontId="33" fillId="0" borderId="1" xfId="26" applyNumberFormat="1" applyFont="1" applyFill="1" applyBorder="1" applyAlignment="1">
      <alignment horizontal="center" vertical="center" wrapText="1"/>
    </xf>
    <xf numFmtId="165" fontId="33" fillId="0" borderId="9" xfId="26" applyNumberFormat="1" applyFont="1" applyFill="1" applyBorder="1" applyAlignment="1">
      <alignment horizontal="center" vertical="center" wrapText="1"/>
    </xf>
    <xf numFmtId="165" fontId="33" fillId="0" borderId="2" xfId="26" applyNumberFormat="1" applyFont="1" applyFill="1" applyBorder="1" applyAlignment="1">
      <alignment horizontal="center" vertical="center" wrapText="1"/>
    </xf>
    <xf numFmtId="165" fontId="31" fillId="10" borderId="27" xfId="26" applyNumberFormat="1" applyFont="1" applyFill="1" applyBorder="1" applyAlignment="1">
      <alignment horizontal="center" vertical="center" wrapText="1"/>
    </xf>
    <xf numFmtId="165" fontId="31" fillId="10" borderId="17" xfId="26" applyNumberFormat="1" applyFont="1" applyFill="1" applyBorder="1" applyAlignment="1">
      <alignment horizontal="center" vertical="center" wrapText="1"/>
    </xf>
    <xf numFmtId="165" fontId="31" fillId="10" borderId="28" xfId="26" applyNumberFormat="1" applyFont="1" applyFill="1" applyBorder="1" applyAlignment="1">
      <alignment horizontal="center" vertical="center" wrapText="1"/>
    </xf>
    <xf numFmtId="165" fontId="34" fillId="3" borderId="31" xfId="26" applyNumberFormat="1" applyFont="1" applyFill="1" applyBorder="1" applyAlignment="1">
      <alignment horizontal="center" vertical="center" wrapText="1"/>
    </xf>
    <xf numFmtId="165" fontId="34" fillId="3" borderId="21" xfId="26" applyNumberFormat="1" applyFont="1" applyFill="1" applyBorder="1" applyAlignment="1">
      <alignment horizontal="center" vertical="center" wrapText="1"/>
    </xf>
    <xf numFmtId="165" fontId="34" fillId="3" borderId="32" xfId="26" applyNumberFormat="1" applyFont="1" applyFill="1" applyBorder="1" applyAlignment="1">
      <alignment horizontal="center" vertical="center" wrapText="1"/>
    </xf>
    <xf numFmtId="165" fontId="39" fillId="10" borderId="27" xfId="26" applyNumberFormat="1" applyFont="1" applyFill="1" applyBorder="1" applyAlignment="1">
      <alignment horizontal="center" vertical="center" wrapText="1"/>
    </xf>
    <xf numFmtId="165" fontId="39" fillId="10" borderId="17" xfId="26" applyNumberFormat="1" applyFont="1" applyFill="1" applyBorder="1" applyAlignment="1">
      <alignment horizontal="center" vertical="center" wrapText="1"/>
    </xf>
    <xf numFmtId="165" fontId="39" fillId="10" borderId="28" xfId="26" applyNumberFormat="1" applyFont="1" applyFill="1" applyBorder="1" applyAlignment="1">
      <alignment horizontal="center" vertical="center" wrapText="1"/>
    </xf>
    <xf numFmtId="4" fontId="33" fillId="4" borderId="45" xfId="26" applyNumberFormat="1" applyFont="1" applyFill="1" applyBorder="1" applyAlignment="1">
      <alignment horizontal="center" vertical="center" wrapText="1"/>
    </xf>
    <xf numFmtId="4" fontId="33" fillId="4" borderId="46" xfId="26" applyNumberFormat="1" applyFont="1" applyFill="1" applyBorder="1" applyAlignment="1">
      <alignment horizontal="center" vertical="center" wrapText="1"/>
    </xf>
    <xf numFmtId="0" fontId="27" fillId="3" borderId="9" xfId="26" applyFont="1" applyFill="1" applyBorder="1" applyAlignment="1" applyProtection="1">
      <alignment horizontal="left" vertical="center"/>
    </xf>
    <xf numFmtId="165" fontId="30" fillId="3" borderId="22" xfId="26" applyNumberFormat="1" applyFont="1" applyFill="1" applyBorder="1" applyAlignment="1">
      <alignment horizontal="center" vertical="center" wrapText="1"/>
    </xf>
    <xf numFmtId="165" fontId="30" fillId="3" borderId="0" xfId="26" applyNumberFormat="1" applyFont="1" applyFill="1" applyBorder="1" applyAlignment="1">
      <alignment horizontal="center" vertical="center" wrapText="1"/>
    </xf>
    <xf numFmtId="165" fontId="30" fillId="3" borderId="25" xfId="26" applyNumberFormat="1" applyFont="1" applyFill="1" applyBorder="1" applyAlignment="1">
      <alignment horizontal="center" vertical="center" wrapText="1"/>
    </xf>
    <xf numFmtId="165" fontId="36" fillId="3" borderId="33" xfId="26" applyNumberFormat="1" applyFont="1" applyFill="1" applyBorder="1" applyAlignment="1">
      <alignment horizontal="center" vertical="center" wrapText="1"/>
    </xf>
    <xf numFmtId="165" fontId="36" fillId="3" borderId="19" xfId="26" applyNumberFormat="1" applyFont="1" applyFill="1" applyBorder="1" applyAlignment="1">
      <alignment horizontal="center" vertical="center" wrapText="1"/>
    </xf>
    <xf numFmtId="165" fontId="36" fillId="3" borderId="52" xfId="26" applyNumberFormat="1" applyFont="1" applyFill="1" applyBorder="1" applyAlignment="1">
      <alignment horizontal="center" vertical="center" wrapText="1"/>
    </xf>
    <xf numFmtId="165" fontId="31" fillId="3" borderId="27" xfId="26" applyNumberFormat="1" applyFont="1" applyFill="1" applyBorder="1" applyAlignment="1">
      <alignment horizontal="center" vertical="top"/>
    </xf>
    <xf numFmtId="165" fontId="31" fillId="3" borderId="17" xfId="26" applyNumberFormat="1" applyFont="1" applyFill="1" applyBorder="1" applyAlignment="1">
      <alignment horizontal="center" vertical="top"/>
    </xf>
    <xf numFmtId="165" fontId="31" fillId="3" borderId="28" xfId="26" applyNumberFormat="1" applyFont="1" applyFill="1" applyBorder="1" applyAlignment="1">
      <alignment horizontal="center" vertical="top"/>
    </xf>
    <xf numFmtId="165" fontId="36" fillId="3" borderId="27" xfId="26" applyNumberFormat="1" applyFont="1" applyFill="1" applyBorder="1" applyAlignment="1">
      <alignment horizontal="center" vertical="center" wrapText="1"/>
    </xf>
    <xf numFmtId="165" fontId="36" fillId="3" borderId="17" xfId="26" applyNumberFormat="1" applyFont="1" applyFill="1" applyBorder="1" applyAlignment="1">
      <alignment horizontal="center" vertical="center" wrapText="1"/>
    </xf>
    <xf numFmtId="165" fontId="36" fillId="3" borderId="28" xfId="26" applyNumberFormat="1" applyFont="1" applyFill="1" applyBorder="1" applyAlignment="1">
      <alignment horizontal="center" vertical="center" wrapText="1"/>
    </xf>
    <xf numFmtId="165" fontId="33" fillId="0" borderId="0" xfId="26" applyNumberFormat="1" applyFont="1" applyFill="1" applyBorder="1" applyAlignment="1">
      <alignment horizontal="center" vertical="center" wrapText="1"/>
    </xf>
    <xf numFmtId="0" fontId="35" fillId="4" borderId="44" xfId="26" applyFont="1" applyFill="1" applyBorder="1" applyAlignment="1">
      <alignment horizontal="left" vertical="center" wrapText="1"/>
    </xf>
    <xf numFmtId="0" fontId="35" fillId="4" borderId="45" xfId="26" applyFont="1" applyFill="1" applyBorder="1" applyAlignment="1">
      <alignment horizontal="left" vertical="center" wrapText="1"/>
    </xf>
    <xf numFmtId="0" fontId="35" fillId="4" borderId="46" xfId="26" applyFont="1" applyFill="1" applyBorder="1" applyAlignment="1">
      <alignment horizontal="left" vertical="center" wrapText="1"/>
    </xf>
    <xf numFmtId="0" fontId="35" fillId="4" borderId="27" xfId="26" applyFont="1" applyFill="1" applyBorder="1" applyAlignment="1">
      <alignment horizontal="left" vertical="center" wrapText="1"/>
    </xf>
    <xf numFmtId="0" fontId="35" fillId="4" borderId="17" xfId="26" applyFont="1" applyFill="1" applyBorder="1" applyAlignment="1">
      <alignment horizontal="left" vertical="center" wrapText="1"/>
    </xf>
    <xf numFmtId="0" fontId="35" fillId="4" borderId="28" xfId="26" applyFont="1" applyFill="1" applyBorder="1" applyAlignment="1">
      <alignment horizontal="left" vertical="center" wrapText="1"/>
    </xf>
    <xf numFmtId="4" fontId="33" fillId="0" borderId="1" xfId="26" applyNumberFormat="1" applyFont="1" applyFill="1" applyBorder="1" applyAlignment="1">
      <alignment horizontal="center" vertical="center" wrapText="1"/>
    </xf>
    <xf numFmtId="4" fontId="33" fillId="0" borderId="9" xfId="26" applyNumberFormat="1" applyFont="1" applyFill="1" applyBorder="1" applyAlignment="1">
      <alignment horizontal="center" vertical="center" wrapText="1"/>
    </xf>
    <xf numFmtId="4" fontId="33" fillId="0" borderId="2" xfId="26" applyNumberFormat="1" applyFont="1" applyFill="1" applyBorder="1" applyAlignment="1">
      <alignment horizontal="center" vertical="center" wrapText="1"/>
    </xf>
    <xf numFmtId="0" fontId="22" fillId="0" borderId="0" xfId="26" applyFont="1" applyBorder="1" applyAlignment="1">
      <alignment horizontal="center" vertical="center" wrapText="1"/>
    </xf>
  </cellXfs>
  <cellStyles count="28">
    <cellStyle name="Bon" xfId="12" xr:uid="{62680D01-4629-42C4-A779-C0F7A17F2921}"/>
    <cellStyle name="cadre" xfId="13" xr:uid="{DD6104FD-3B7C-498E-A21E-A7647D7D2AFB}"/>
    <cellStyle name="Euro" xfId="14" xr:uid="{B44535FE-4E94-462B-94FF-CF3D99605CA4}"/>
    <cellStyle name="Milliers 2" xfId="27" xr:uid="{28BB2B03-5919-42A8-815F-E5ED7ADA390A}"/>
    <cellStyle name="Motif" xfId="15" xr:uid="{2B1590A0-1523-4FE5-9F65-58059E2A3180}"/>
    <cellStyle name="Normal" xfId="0" builtinId="0"/>
    <cellStyle name="Normal 10" xfId="24" xr:uid="{014A2707-A1D8-4F7A-83D9-8EC8A945BCB8}"/>
    <cellStyle name="Normal 11" xfId="1" xr:uid="{87B10B09-D211-42CB-A1E5-7278DC92DC3F}"/>
    <cellStyle name="Normal 2" xfId="2" xr:uid="{A321BEEB-CD83-40D1-9682-D7D0C757978C}"/>
    <cellStyle name="Normal 3" xfId="3" xr:uid="{12BFF547-D847-4076-A6C8-FA3B880EF985}"/>
    <cellStyle name="Normal 3 2" xfId="4" xr:uid="{51BFB4B7-5B95-4007-8C3E-91B63F1DECD9}"/>
    <cellStyle name="Normal 3 3" xfId="26" xr:uid="{35A96F59-9941-4FBA-90A4-2AA7331AC642}"/>
    <cellStyle name="Normal 4" xfId="5" xr:uid="{6ED62421-6E8E-49AC-8EBA-A3220785DAFA}"/>
    <cellStyle name="Normal 4 2" xfId="6" xr:uid="{1792DA56-A52F-401C-AE48-B82A7C82A379}"/>
    <cellStyle name="Normal 4 2 2" xfId="25" xr:uid="{616EB8EF-FAF2-4010-8F9C-FE861F1D9B8F}"/>
    <cellStyle name="Normal 5" xfId="7" xr:uid="{26268D19-32C3-4A65-892D-E179A3E085F0}"/>
    <cellStyle name="Normal 6" xfId="8" xr:uid="{F3294779-E20B-4C36-B32F-3E3ED31F16CB}"/>
    <cellStyle name="Normal 7" xfId="9" xr:uid="{292AE893-0572-40BE-9D05-61F20E923430}"/>
    <cellStyle name="Normal 8" xfId="10" xr:uid="{D65AD733-2F2E-4BE0-938A-B4614DD33719}"/>
    <cellStyle name="Normal 9" xfId="11" xr:uid="{95ED5185-9826-42F9-B5A0-1358AAFB2465}"/>
    <cellStyle name="Pourcentage 2" xfId="16" xr:uid="{0022483C-B561-4F66-B5F2-B1BF1A4BFB1A}"/>
    <cellStyle name="Remarque" xfId="17" xr:uid="{EABC9669-C38A-4887-A7AE-7E26406A4F63}"/>
    <cellStyle name="Titre 1" xfId="18" xr:uid="{BDE30839-CE1C-47D4-A6C5-F3CEFD459AC9}"/>
    <cellStyle name="Titre 2" xfId="19" xr:uid="{4D6CBAF0-AF43-43C5-9955-8048198F50C9}"/>
    <cellStyle name="Titre 3" xfId="20" xr:uid="{E57EC727-7F74-492B-A92B-02853D0C8388}"/>
    <cellStyle name="Titre 4" xfId="21" xr:uid="{8CA836DF-5060-40CA-8CE8-4E9D436BB004}"/>
    <cellStyle name="Titre " xfId="22" xr:uid="{743485C6-ADEF-4A77-ABC4-5BB348AF623D}"/>
    <cellStyle name="Vérification de cellule" xfId="23" xr:uid="{F854DBE2-DE82-4E5C-8CF0-451F82A50E1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E5BC69-20D2-4A55-B086-49449BF1F64C}">
  <sheetPr codeName="Feuil1">
    <tabColor theme="4" tint="-0.249977111117893"/>
    <pageSetUpPr fitToPage="1"/>
  </sheetPr>
  <dimension ref="A1:D31"/>
  <sheetViews>
    <sheetView zoomScale="80" zoomScaleNormal="80" workbookViewId="0">
      <selection activeCell="G18" sqref="G18"/>
    </sheetView>
  </sheetViews>
  <sheetFormatPr baseColWidth="10" defaultColWidth="9.375" defaultRowHeight="14.4"/>
  <cols>
    <col min="1" max="1" width="60.75" style="1" customWidth="1"/>
    <col min="2" max="2" width="50.75" style="1" customWidth="1"/>
    <col min="3" max="4" width="30.75" style="1" customWidth="1"/>
    <col min="5" max="16384" width="9.375" style="1"/>
  </cols>
  <sheetData>
    <row r="1" spans="1:4" ht="19.899999999999999" customHeight="1" thickBot="1">
      <c r="A1" s="23" t="s">
        <v>41</v>
      </c>
      <c r="B1" s="317" t="s">
        <v>240</v>
      </c>
      <c r="C1" s="318"/>
    </row>
    <row r="2" spans="1:4" ht="19.899999999999999" customHeight="1" thickBot="1">
      <c r="A2" s="23" t="s">
        <v>42</v>
      </c>
      <c r="B2" s="319" t="s">
        <v>94</v>
      </c>
      <c r="C2" s="320"/>
      <c r="D2" s="21"/>
    </row>
    <row r="3" spans="1:4" ht="19.899999999999999" customHeight="1" thickBot="1">
      <c r="A3" s="23" t="s">
        <v>43</v>
      </c>
      <c r="B3" s="317">
        <v>2025</v>
      </c>
      <c r="C3" s="318"/>
      <c r="D3" s="21"/>
    </row>
    <row r="4" spans="1:4" ht="19.899999999999999" customHeight="1" thickBot="1">
      <c r="A4" s="92" t="s">
        <v>44</v>
      </c>
      <c r="B4" s="321" t="s">
        <v>95</v>
      </c>
      <c r="C4" s="322"/>
      <c r="D4" s="16"/>
    </row>
    <row r="5" spans="1:4" ht="19.899999999999999" customHeight="1" thickBot="1">
      <c r="A5" s="1" t="s">
        <v>250</v>
      </c>
    </row>
    <row r="6" spans="1:4" ht="30.05" customHeight="1" thickBot="1">
      <c r="A6" s="312" t="s">
        <v>0</v>
      </c>
      <c r="B6" s="313"/>
      <c r="C6" s="313"/>
      <c r="D6" s="314"/>
    </row>
    <row r="7" spans="1:4" ht="19.899999999999999" customHeight="1" thickBot="1">
      <c r="B7" s="3"/>
      <c r="C7" s="3"/>
    </row>
    <row r="8" spans="1:4" ht="40.25" customHeight="1">
      <c r="A8" s="36" t="s">
        <v>1</v>
      </c>
      <c r="B8" s="37" t="s">
        <v>2</v>
      </c>
      <c r="C8" s="37" t="s">
        <v>3</v>
      </c>
      <c r="D8" s="38" t="s">
        <v>241</v>
      </c>
    </row>
    <row r="9" spans="1:4" ht="19.899999999999999" customHeight="1">
      <c r="A9" s="39"/>
      <c r="B9" s="129"/>
      <c r="C9" s="129"/>
      <c r="D9" s="40"/>
    </row>
    <row r="10" spans="1:4" ht="19.899999999999999" customHeight="1">
      <c r="A10" s="315" t="s">
        <v>4</v>
      </c>
      <c r="B10" s="316"/>
      <c r="C10" s="139" t="s">
        <v>5</v>
      </c>
      <c r="D10" s="40"/>
    </row>
    <row r="11" spans="1:4" ht="19.899999999999999" customHeight="1">
      <c r="A11" s="41"/>
      <c r="B11" s="130"/>
      <c r="C11" s="129"/>
      <c r="D11" s="40"/>
    </row>
    <row r="12" spans="1:4" s="2" customFormat="1" ht="19.899999999999999" customHeight="1">
      <c r="A12" s="315" t="s">
        <v>6</v>
      </c>
      <c r="B12" s="316"/>
      <c r="C12" s="139" t="s">
        <v>5</v>
      </c>
      <c r="D12" s="42"/>
    </row>
    <row r="13" spans="1:4" s="2" customFormat="1" ht="19.899999999999999" customHeight="1">
      <c r="A13" s="41"/>
      <c r="B13" s="35" t="s">
        <v>7</v>
      </c>
      <c r="C13" s="139" t="s">
        <v>5</v>
      </c>
      <c r="D13" s="138"/>
    </row>
    <row r="14" spans="1:4" ht="19.899999999999999" customHeight="1">
      <c r="A14" s="43"/>
      <c r="B14" s="130"/>
      <c r="C14" s="130"/>
      <c r="D14" s="40"/>
    </row>
    <row r="15" spans="1:4" ht="19.899999999999999" customHeight="1">
      <c r="A15" s="315" t="s">
        <v>8</v>
      </c>
      <c r="B15" s="316"/>
      <c r="C15" s="139" t="s">
        <v>5</v>
      </c>
      <c r="D15" s="131"/>
    </row>
    <row r="16" spans="1:4" ht="19.899999999999999" customHeight="1">
      <c r="A16" s="43"/>
      <c r="B16" s="35" t="s">
        <v>9</v>
      </c>
      <c r="C16" s="139" t="s">
        <v>5</v>
      </c>
      <c r="D16" s="143"/>
    </row>
    <row r="17" spans="1:4" ht="19.899999999999999" customHeight="1">
      <c r="A17" s="43"/>
      <c r="B17" s="34" t="s">
        <v>10</v>
      </c>
      <c r="C17" s="139" t="s">
        <v>5</v>
      </c>
      <c r="D17" s="143"/>
    </row>
    <row r="18" spans="1:4" ht="19.899999999999999" customHeight="1">
      <c r="A18" s="43"/>
      <c r="B18" s="34" t="s">
        <v>11</v>
      </c>
      <c r="C18" s="139" t="s">
        <v>5</v>
      </c>
      <c r="D18" s="143"/>
    </row>
    <row r="19" spans="1:4" ht="19.899999999999999" customHeight="1">
      <c r="A19" s="43"/>
      <c r="B19" s="34" t="s">
        <v>12</v>
      </c>
      <c r="C19" s="139" t="s">
        <v>5</v>
      </c>
      <c r="D19" s="143"/>
    </row>
    <row r="20" spans="1:4" ht="19.899999999999999" customHeight="1">
      <c r="A20" s="43"/>
      <c r="B20" s="34" t="s">
        <v>13</v>
      </c>
      <c r="C20" s="139" t="s">
        <v>5</v>
      </c>
      <c r="D20" s="143"/>
    </row>
    <row r="21" spans="1:4" ht="19.899999999999999" customHeight="1">
      <c r="A21" s="43"/>
      <c r="B21" s="34" t="s">
        <v>14</v>
      </c>
      <c r="C21" s="139" t="s">
        <v>5</v>
      </c>
      <c r="D21" s="143"/>
    </row>
    <row r="22" spans="1:4" ht="19.899999999999999" customHeight="1">
      <c r="A22" s="43"/>
      <c r="B22" s="34" t="s">
        <v>15</v>
      </c>
      <c r="C22" s="139" t="s">
        <v>5</v>
      </c>
      <c r="D22" s="143"/>
    </row>
    <row r="23" spans="1:4" ht="19.899999999999999" customHeight="1">
      <c r="A23" s="43"/>
      <c r="B23" s="34" t="s">
        <v>16</v>
      </c>
      <c r="C23" s="139" t="s">
        <v>5</v>
      </c>
      <c r="D23" s="143"/>
    </row>
    <row r="24" spans="1:4" ht="19.899999999999999" customHeight="1" thickBot="1">
      <c r="A24" s="44"/>
      <c r="B24" s="45" t="s">
        <v>17</v>
      </c>
      <c r="C24" s="140" t="s">
        <v>5</v>
      </c>
      <c r="D24" s="144"/>
    </row>
    <row r="25" spans="1:4">
      <c r="A25" s="5"/>
    </row>
    <row r="26" spans="1:4">
      <c r="A26" s="5"/>
    </row>
    <row r="27" spans="1:4">
      <c r="A27" s="5"/>
    </row>
    <row r="28" spans="1:4">
      <c r="A28" s="5"/>
    </row>
    <row r="30" spans="1:4">
      <c r="B30" s="4"/>
      <c r="C30" s="4"/>
    </row>
    <row r="31" spans="1:4">
      <c r="B31" s="4"/>
      <c r="C31" s="4"/>
    </row>
  </sheetData>
  <sheetProtection algorithmName="SHA-512" hashValue="/dqtdzRNX9AD9+G9zMg5NhabZknKMkCU3ApY/v8lVfRb5FEEpqPwa8jPUee+GqHqdjRF4fxsh6Y/92kBOPE1Aw==" saltValue="Nz8TGrDG4RevYSoBvP8McQ==" spinCount="100000" sheet="1" objects="1" scenarios="1"/>
  <mergeCells count="8">
    <mergeCell ref="A6:D6"/>
    <mergeCell ref="A12:B12"/>
    <mergeCell ref="A10:B10"/>
    <mergeCell ref="A15:B15"/>
    <mergeCell ref="B1:C1"/>
    <mergeCell ref="B2:C2"/>
    <mergeCell ref="B3:C3"/>
    <mergeCell ref="B4:C4"/>
  </mergeCells>
  <printOptions horizontalCentered="1" verticalCentered="1"/>
  <pageMargins left="0.70866141732283472" right="0.70866141732283472" top="0.55118110236220474" bottom="0.55118110236220474" header="0.31496062992125984" footer="0.31496062992125984"/>
  <pageSetup paperSize="9" scale="84" orientation="landscape" r:id="rId1"/>
  <headerFooter>
    <oddHeader>&amp;L&amp;"Times New Roman,Gras"&amp;8CCI France&amp;R&amp;"Times New Roman,Gras"Février 2026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5090A5-121A-4BDC-A406-D428E32999FC}">
  <sheetPr codeName="Feuil2">
    <tabColor theme="4" tint="-0.249977111117893"/>
    <pageSetUpPr fitToPage="1"/>
  </sheetPr>
  <dimension ref="A1:D26"/>
  <sheetViews>
    <sheetView zoomScale="80" zoomScaleNormal="80" workbookViewId="0">
      <selection activeCell="G18" sqref="G18"/>
    </sheetView>
  </sheetViews>
  <sheetFormatPr baseColWidth="10" defaultColWidth="9.375" defaultRowHeight="14.4"/>
  <cols>
    <col min="1" max="1" width="30.75" style="1" customWidth="1"/>
    <col min="2" max="2" width="50.75" style="1" customWidth="1"/>
    <col min="3" max="4" width="30.75" style="1" customWidth="1"/>
    <col min="5" max="16384" width="9.375" style="1"/>
  </cols>
  <sheetData>
    <row r="1" spans="1:4" ht="18.2" thickBot="1">
      <c r="A1" s="23" t="s">
        <v>41</v>
      </c>
      <c r="B1" s="324" t="str">
        <f>'Services Hors DSP'!B1</f>
        <v>Nom CCI</v>
      </c>
      <c r="C1" s="325"/>
    </row>
    <row r="2" spans="1:4" ht="18.2" thickBot="1">
      <c r="A2" s="23" t="s">
        <v>42</v>
      </c>
      <c r="B2" s="324" t="str">
        <f>'Services Hors DSP'!B2</f>
        <v>Exécuté</v>
      </c>
      <c r="C2" s="325"/>
      <c r="D2" s="21"/>
    </row>
    <row r="3" spans="1:4" ht="18.2" thickBot="1">
      <c r="A3" s="23" t="s">
        <v>43</v>
      </c>
      <c r="B3" s="324">
        <f>'Services Hors DSP'!B3</f>
        <v>2025</v>
      </c>
      <c r="C3" s="325"/>
      <c r="D3" s="21"/>
    </row>
    <row r="4" spans="1:4" ht="19.899999999999999" customHeight="1" thickBot="1">
      <c r="A4" s="92" t="s">
        <v>44</v>
      </c>
      <c r="B4" s="324" t="str">
        <f>'Services Hors DSP'!B4</f>
        <v>Agrégation tous services</v>
      </c>
      <c r="C4" s="325"/>
      <c r="D4" s="16"/>
    </row>
    <row r="5" spans="1:4" ht="19.899999999999999" customHeight="1" thickBot="1"/>
    <row r="6" spans="1:4" ht="30.05" customHeight="1" thickBot="1">
      <c r="A6" s="312" t="s">
        <v>18</v>
      </c>
      <c r="B6" s="313"/>
      <c r="C6" s="313"/>
      <c r="D6" s="314"/>
    </row>
    <row r="7" spans="1:4" ht="19.899999999999999" customHeight="1" thickBot="1">
      <c r="B7" s="3"/>
      <c r="C7" s="3"/>
    </row>
    <row r="8" spans="1:4" ht="40.25" customHeight="1">
      <c r="A8" s="36" t="s">
        <v>1</v>
      </c>
      <c r="B8" s="37" t="s">
        <v>2</v>
      </c>
      <c r="C8" s="37" t="s">
        <v>3</v>
      </c>
      <c r="D8" s="38" t="s">
        <v>242</v>
      </c>
    </row>
    <row r="9" spans="1:4" ht="19.899999999999999" customHeight="1">
      <c r="A9" s="39"/>
      <c r="D9" s="40"/>
    </row>
    <row r="10" spans="1:4" ht="19.899999999999999" customHeight="1">
      <c r="A10" s="315" t="s">
        <v>8</v>
      </c>
      <c r="B10" s="323"/>
      <c r="C10" s="139" t="s">
        <v>5</v>
      </c>
      <c r="D10" s="46"/>
    </row>
    <row r="11" spans="1:4" ht="19.899999999999999" customHeight="1">
      <c r="A11" s="43"/>
      <c r="B11" s="34" t="s">
        <v>9</v>
      </c>
      <c r="C11" s="139" t="s">
        <v>5</v>
      </c>
      <c r="D11" s="141"/>
    </row>
    <row r="12" spans="1:4" ht="19.899999999999999" customHeight="1">
      <c r="A12" s="43"/>
      <c r="B12" s="34" t="s">
        <v>10</v>
      </c>
      <c r="C12" s="139" t="s">
        <v>5</v>
      </c>
      <c r="D12" s="141"/>
    </row>
    <row r="13" spans="1:4" ht="19.899999999999999" customHeight="1">
      <c r="A13" s="43"/>
      <c r="B13" s="34" t="s">
        <v>11</v>
      </c>
      <c r="C13" s="139" t="s">
        <v>5</v>
      </c>
      <c r="D13" s="141"/>
    </row>
    <row r="14" spans="1:4" ht="19.899999999999999" customHeight="1">
      <c r="A14" s="43"/>
      <c r="B14" s="34" t="s">
        <v>12</v>
      </c>
      <c r="C14" s="139" t="s">
        <v>5</v>
      </c>
      <c r="D14" s="141"/>
    </row>
    <row r="15" spans="1:4" ht="19.899999999999999" customHeight="1">
      <c r="A15" s="43"/>
      <c r="B15" s="34" t="s">
        <v>13</v>
      </c>
      <c r="C15" s="139" t="s">
        <v>5</v>
      </c>
      <c r="D15" s="141"/>
    </row>
    <row r="16" spans="1:4" ht="19.899999999999999" customHeight="1">
      <c r="A16" s="43"/>
      <c r="B16" s="34" t="s">
        <v>14</v>
      </c>
      <c r="C16" s="139" t="s">
        <v>5</v>
      </c>
      <c r="D16" s="141"/>
    </row>
    <row r="17" spans="1:4" ht="19.899999999999999" customHeight="1">
      <c r="A17" s="43"/>
      <c r="B17" s="34" t="s">
        <v>15</v>
      </c>
      <c r="C17" s="139" t="s">
        <v>5</v>
      </c>
      <c r="D17" s="141"/>
    </row>
    <row r="18" spans="1:4" ht="19.899999999999999" customHeight="1">
      <c r="A18" s="43"/>
      <c r="B18" s="34" t="s">
        <v>16</v>
      </c>
      <c r="C18" s="139" t="s">
        <v>5</v>
      </c>
      <c r="D18" s="141"/>
    </row>
    <row r="19" spans="1:4" ht="19.899999999999999" customHeight="1" thickBot="1">
      <c r="A19" s="44"/>
      <c r="B19" s="45" t="s">
        <v>17</v>
      </c>
      <c r="C19" s="140" t="s">
        <v>5</v>
      </c>
      <c r="D19" s="142"/>
    </row>
    <row r="20" spans="1:4">
      <c r="A20" s="5"/>
    </row>
    <row r="21" spans="1:4">
      <c r="A21" s="5"/>
    </row>
    <row r="25" spans="1:4">
      <c r="B25" s="4"/>
      <c r="C25" s="4"/>
    </row>
    <row r="26" spans="1:4">
      <c r="B26" s="4"/>
      <c r="C26" s="4"/>
    </row>
  </sheetData>
  <sheetProtection algorithmName="SHA-512" hashValue="a4jUw8vZ7J1VPYpY0kQE+rV1NwV3nLPK4648r/n/EssO255OZZiFgGIH+w5Kys2oILz2lCOc8FoLO0TAexetPg==" saltValue="UIAKvtDuipSdIzgH359zig==" spinCount="100000" sheet="1" objects="1" scenarios="1"/>
  <mergeCells count="6">
    <mergeCell ref="A6:D6"/>
    <mergeCell ref="A10:B10"/>
    <mergeCell ref="B1:C1"/>
    <mergeCell ref="B2:C2"/>
    <mergeCell ref="B3:C3"/>
    <mergeCell ref="B4:C4"/>
  </mergeCells>
  <printOptions horizontalCentered="1" verticalCentered="1"/>
  <pageMargins left="0.70866141732283472" right="0.70866141732283472" top="0.55118110236220474" bottom="0.55118110236220474" header="0.31496062992125984" footer="0.31496062992125984"/>
  <pageSetup paperSize="9" orientation="landscape" r:id="rId1"/>
  <headerFooter>
    <oddHeader>&amp;L&amp;"Times New Roman,Gras"&amp;8CCI France&amp;R&amp;"Times New Roman,Gras"Février 2026</oddHeader>
    <oddFooter>&amp;R&amp;P</oddFooter>
  </headerFooter>
  <ignoredErrors>
    <ignoredError sqref="B2:D4 B1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1AA3D-DB55-4A96-B7A3-8A89673F0FEC}">
  <sheetPr codeName="Feuil3">
    <tabColor theme="4" tint="-0.249977111117893"/>
    <pageSetUpPr fitToPage="1"/>
  </sheetPr>
  <dimension ref="A1:D42"/>
  <sheetViews>
    <sheetView showGridLines="0" zoomScale="80" zoomScaleNormal="80" workbookViewId="0">
      <selection activeCell="G18" sqref="G18"/>
    </sheetView>
  </sheetViews>
  <sheetFormatPr baseColWidth="10" defaultColWidth="9.375" defaultRowHeight="14.4"/>
  <cols>
    <col min="1" max="1" width="53.5" style="1" customWidth="1"/>
    <col min="2" max="2" width="38.5" style="1" customWidth="1"/>
    <col min="3" max="3" width="21.75" style="1" customWidth="1"/>
    <col min="4" max="16384" width="9.375" style="1"/>
  </cols>
  <sheetData>
    <row r="1" spans="1:4" ht="19.899999999999999" customHeight="1" thickBot="1">
      <c r="A1" s="23" t="s">
        <v>41</v>
      </c>
      <c r="B1" s="324" t="str">
        <f>'Services Hors DSP'!B1</f>
        <v>Nom CCI</v>
      </c>
      <c r="C1" s="325"/>
    </row>
    <row r="2" spans="1:4" ht="19.899999999999999" customHeight="1" thickBot="1">
      <c r="A2" s="23" t="s">
        <v>42</v>
      </c>
      <c r="B2" s="324" t="str">
        <f>'Services Hors DSP'!B2</f>
        <v>Exécuté</v>
      </c>
      <c r="C2" s="325"/>
      <c r="D2" s="21"/>
    </row>
    <row r="3" spans="1:4" ht="19.899999999999999" customHeight="1" thickBot="1">
      <c r="A3" s="23" t="s">
        <v>43</v>
      </c>
      <c r="B3" s="324">
        <f>'Services Hors DSP'!B3</f>
        <v>2025</v>
      </c>
      <c r="C3" s="325"/>
      <c r="D3" s="21"/>
    </row>
    <row r="4" spans="1:4" ht="19.899999999999999" customHeight="1" thickBot="1">
      <c r="A4" s="92" t="s">
        <v>44</v>
      </c>
      <c r="B4" s="324" t="str">
        <f>'Services Hors DSP'!B4</f>
        <v>Agrégation tous services</v>
      </c>
      <c r="C4" s="325"/>
    </row>
    <row r="5" spans="1:4" ht="10.199999999999999" customHeight="1">
      <c r="A5" s="123"/>
      <c r="B5" s="122"/>
      <c r="C5" s="16"/>
    </row>
    <row r="6" spans="1:4" ht="10.199999999999999" customHeight="1">
      <c r="B6" s="3"/>
    </row>
    <row r="7" spans="1:4" ht="10.199999999999999" customHeight="1" thickBot="1"/>
    <row r="8" spans="1:4" ht="19.899999999999999" customHeight="1" thickBot="1">
      <c r="A8" s="329" t="s">
        <v>19</v>
      </c>
      <c r="B8" s="330"/>
    </row>
    <row r="9" spans="1:4" ht="19.899999999999999" customHeight="1">
      <c r="B9" s="7"/>
    </row>
    <row r="10" spans="1:4" ht="19.899999999999999" customHeight="1">
      <c r="A10" s="8" t="s">
        <v>20</v>
      </c>
      <c r="B10" s="280">
        <f>IF('Compte de résultat'!B12=0,'Compte de résultat'!B10+'Compte de résultat'!B11,0)</f>
        <v>0</v>
      </c>
      <c r="C10" s="128"/>
    </row>
    <row r="11" spans="1:4" s="2" customFormat="1" ht="19.899999999999999" customHeight="1">
      <c r="A11" s="8" t="s">
        <v>21</v>
      </c>
      <c r="B11" s="281">
        <f>IF('Compte de résultat'!B10=0,0,'Compte de résultat'!B10+'Compte de résultat'!B11-'Compte de résultat'!B39)</f>
        <v>0</v>
      </c>
    </row>
    <row r="12" spans="1:4" ht="19.899999999999999" customHeight="1">
      <c r="A12" s="8" t="s">
        <v>22</v>
      </c>
      <c r="B12" s="281">
        <f>IF('Compte de résultat'!B10=0,'Compte de résultat'!B12+'Compte de résultat'!B11,0)</f>
        <v>0</v>
      </c>
      <c r="C12" s="128"/>
    </row>
    <row r="13" spans="1:4" ht="19.899999999999999" customHeight="1">
      <c r="B13" s="282"/>
    </row>
    <row r="14" spans="1:4" ht="19.899999999999999" customHeight="1">
      <c r="A14" s="8" t="s">
        <v>23</v>
      </c>
      <c r="B14" s="280">
        <f>'Compte de résultat'!B109</f>
        <v>0</v>
      </c>
    </row>
    <row r="15" spans="1:4" ht="19.899999999999999" customHeight="1">
      <c r="A15" s="8" t="s">
        <v>24</v>
      </c>
      <c r="B15" s="280">
        <f>'Compte de résultat'!B110</f>
        <v>0</v>
      </c>
    </row>
    <row r="16" spans="1:4" ht="19.899999999999999" customHeight="1">
      <c r="A16" s="8" t="s">
        <v>25</v>
      </c>
      <c r="B16" s="280">
        <f>'Compte de résultat'!B112</f>
        <v>0</v>
      </c>
    </row>
    <row r="17" spans="1:2" ht="19.899999999999999" customHeight="1">
      <c r="A17" s="9"/>
      <c r="B17" s="283"/>
    </row>
    <row r="18" spans="1:2" ht="19.899999999999999" customHeight="1">
      <c r="A18" s="8" t="s">
        <v>26</v>
      </c>
      <c r="B18" s="280">
        <f>CAF!B20</f>
        <v>0</v>
      </c>
    </row>
    <row r="19" spans="1:2" ht="19.899999999999999" customHeight="1">
      <c r="A19" s="8" t="s">
        <v>27</v>
      </c>
      <c r="B19" s="280">
        <f>'Opérations en capital'!B34</f>
        <v>0</v>
      </c>
    </row>
    <row r="20" spans="1:2" ht="19.899999999999999" customHeight="1">
      <c r="A20" s="8" t="s">
        <v>28</v>
      </c>
      <c r="B20" s="280">
        <f>'Opérations en capital'!B19</f>
        <v>0</v>
      </c>
    </row>
    <row r="21" spans="1:2" ht="19.899999999999999" customHeight="1">
      <c r="A21" s="8" t="s">
        <v>29</v>
      </c>
      <c r="B21" s="280">
        <f>'Opérations en capital'!B36</f>
        <v>0</v>
      </c>
    </row>
    <row r="22" spans="1:2" ht="19.899999999999999" customHeight="1">
      <c r="A22" s="6"/>
      <c r="B22" s="282"/>
    </row>
    <row r="23" spans="1:2" ht="19.899999999999999" customHeight="1">
      <c r="A23" s="8" t="s">
        <v>30</v>
      </c>
      <c r="B23" s="280">
        <f>FDR!B42</f>
        <v>0</v>
      </c>
    </row>
    <row r="24" spans="1:2" ht="19.899999999999999" customHeight="1">
      <c r="A24" s="8" t="s">
        <v>31</v>
      </c>
      <c r="B24" s="280">
        <f>FDR!B42-FDR!D42</f>
        <v>0</v>
      </c>
    </row>
    <row r="25" spans="1:2" ht="19.899999999999999" customHeight="1">
      <c r="B25" s="282"/>
    </row>
    <row r="26" spans="1:2" ht="19.899999999999999" customHeight="1">
      <c r="A26" s="8" t="s">
        <v>32</v>
      </c>
      <c r="B26" s="280">
        <f>Actif!D34</f>
        <v>0</v>
      </c>
    </row>
    <row r="27" spans="1:2" ht="19.899999999999999" customHeight="1">
      <c r="B27" s="4"/>
    </row>
    <row r="28" spans="1:2" ht="19.899999999999999" customHeight="1">
      <c r="A28" s="326" t="s">
        <v>33</v>
      </c>
      <c r="B28" s="326"/>
    </row>
    <row r="29" spans="1:2" ht="19.899999999999999" customHeight="1">
      <c r="A29" s="124" t="s">
        <v>34</v>
      </c>
      <c r="B29" s="132"/>
    </row>
    <row r="30" spans="1:2" ht="19.899999999999999" customHeight="1">
      <c r="A30" s="83" t="s">
        <v>35</v>
      </c>
      <c r="B30" s="132"/>
    </row>
    <row r="31" spans="1:2" ht="19.899999999999999" customHeight="1">
      <c r="A31" s="83" t="s">
        <v>36</v>
      </c>
      <c r="B31" s="132"/>
    </row>
    <row r="32" spans="1:2" ht="19.899999999999999" customHeight="1">
      <c r="A32" s="83" t="s">
        <v>37</v>
      </c>
      <c r="B32" s="132"/>
    </row>
    <row r="33" spans="1:2" ht="19.899999999999999" customHeight="1">
      <c r="A33" s="83" t="s">
        <v>38</v>
      </c>
      <c r="B33" s="132"/>
    </row>
    <row r="34" spans="1:2" ht="19.899999999999999" customHeight="1">
      <c r="A34" s="125" t="s">
        <v>39</v>
      </c>
      <c r="B34" s="133"/>
    </row>
    <row r="35" spans="1:2" ht="19.899999999999999" customHeight="1">
      <c r="A35" s="126"/>
      <c r="B35" s="127"/>
    </row>
    <row r="36" spans="1:2" ht="19.899999999999999" customHeight="1">
      <c r="A36" s="327" t="s">
        <v>40</v>
      </c>
      <c r="B36" s="327"/>
    </row>
    <row r="37" spans="1:2" ht="19.899999999999999" customHeight="1">
      <c r="A37" s="328"/>
      <c r="B37" s="328"/>
    </row>
    <row r="38" spans="1:2" ht="19.899999999999999" customHeight="1">
      <c r="A38" s="328"/>
      <c r="B38" s="328"/>
    </row>
    <row r="39" spans="1:2" ht="19.899999999999999" customHeight="1">
      <c r="A39" s="328"/>
      <c r="B39" s="328"/>
    </row>
    <row r="40" spans="1:2" ht="19.899999999999999" customHeight="1">
      <c r="A40" s="328"/>
      <c r="B40" s="328"/>
    </row>
    <row r="41" spans="1:2" ht="19.899999999999999" customHeight="1">
      <c r="A41" s="328"/>
      <c r="B41" s="328"/>
    </row>
    <row r="42" spans="1:2" ht="19.899999999999999" customHeight="1">
      <c r="A42" s="328"/>
      <c r="B42" s="328"/>
    </row>
  </sheetData>
  <sheetProtection algorithmName="SHA-512" hashValue="SfcjSoSSZjUYDgRN+pA4vr7zwxGURXxni62LyUdDFjVuA7zaHWQmWmNellQS/EV0MmCKN12NygZgl1QnASTXhw==" saltValue="fFVjvOQBEHgsiB4fzyoIFg==" spinCount="100000" sheet="1" objects="1" scenarios="1"/>
  <mergeCells count="8">
    <mergeCell ref="A28:B28"/>
    <mergeCell ref="A36:B36"/>
    <mergeCell ref="A37:B42"/>
    <mergeCell ref="A8:B8"/>
    <mergeCell ref="B1:C1"/>
    <mergeCell ref="B2:C2"/>
    <mergeCell ref="B3:C3"/>
    <mergeCell ref="B4:C4"/>
  </mergeCells>
  <printOptions horizontalCentered="1" verticalCentered="1"/>
  <pageMargins left="0.70866141732283472" right="0.70866141732283472" top="0.55118110236220474" bottom="0.55118110236220474" header="0.31496062992125984" footer="0.31496062992125984"/>
  <pageSetup paperSize="9" scale="65" orientation="landscape" r:id="rId1"/>
  <headerFooter>
    <oddHeader>&amp;L&amp;"Times New Roman,Gras"&amp;8CCI France&amp;R&amp;"Times New Roman,Gras"Février 2026</oddHeader>
    <oddFooter>&amp;R&amp;P</oddFooter>
  </headerFooter>
  <ignoredErrors>
    <ignoredError sqref="B1:B4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D375EA-02EC-4619-B2A2-93C2E4B151C8}">
  <sheetPr codeName="Feuil4">
    <tabColor theme="4" tint="-0.249977111117893"/>
    <pageSetUpPr fitToPage="1"/>
  </sheetPr>
  <dimension ref="A1:E34"/>
  <sheetViews>
    <sheetView zoomScale="80" zoomScaleNormal="80" workbookViewId="0">
      <selection activeCell="G18" sqref="G18"/>
    </sheetView>
  </sheetViews>
  <sheetFormatPr baseColWidth="10" defaultColWidth="10.75" defaultRowHeight="14.4"/>
  <cols>
    <col min="1" max="1" width="79.5" style="10" customWidth="1"/>
    <col min="2" max="4" width="21" style="10" customWidth="1"/>
    <col min="5" max="5" width="24.75" style="10" customWidth="1"/>
    <col min="6" max="8" width="15.75" style="10" customWidth="1"/>
    <col min="9" max="16384" width="10.75" style="10"/>
  </cols>
  <sheetData>
    <row r="1" spans="1:5" ht="19.899999999999999" customHeight="1" thickBot="1">
      <c r="A1" s="23" t="s">
        <v>41</v>
      </c>
      <c r="B1" s="319" t="str">
        <f>'Compte de résultat'!$B$1</f>
        <v>Nom CCI</v>
      </c>
      <c r="C1" s="331"/>
      <c r="D1" s="320"/>
    </row>
    <row r="2" spans="1:5" ht="19.899999999999999" customHeight="1" thickBot="1">
      <c r="A2" s="23" t="s">
        <v>42</v>
      </c>
      <c r="B2" s="319" t="str">
        <f>'Compte de résultat'!$B$2</f>
        <v>Exécuté</v>
      </c>
      <c r="C2" s="331"/>
      <c r="D2" s="320"/>
      <c r="E2" s="20"/>
    </row>
    <row r="3" spans="1:5" ht="19.899999999999999" customHeight="1" thickBot="1">
      <c r="A3" s="23" t="s">
        <v>43</v>
      </c>
      <c r="B3" s="319">
        <f>'Compte de résultat'!$B$3</f>
        <v>2025</v>
      </c>
      <c r="C3" s="331"/>
      <c r="D3" s="320"/>
      <c r="E3" s="20"/>
    </row>
    <row r="4" spans="1:5" ht="19.899999999999999" customHeight="1" thickBot="1">
      <c r="A4" s="47" t="s">
        <v>44</v>
      </c>
      <c r="B4" s="319" t="str">
        <f>'Compte de résultat'!$B$4</f>
        <v>Agrégation tous services</v>
      </c>
      <c r="C4" s="331"/>
      <c r="D4" s="320"/>
      <c r="E4" s="20"/>
    </row>
    <row r="5" spans="1:5" ht="19.899999999999999" customHeight="1" thickBot="1">
      <c r="A5" s="47"/>
      <c r="B5" s="84"/>
      <c r="C5" s="84"/>
      <c r="D5" s="24"/>
      <c r="E5" s="20"/>
    </row>
    <row r="6" spans="1:5" ht="30.05" customHeight="1" thickBot="1">
      <c r="A6" s="340" t="s">
        <v>45</v>
      </c>
      <c r="B6" s="341"/>
      <c r="C6" s="341"/>
      <c r="D6" s="341"/>
      <c r="E6" s="342"/>
    </row>
    <row r="7" spans="1:5" ht="19.899999999999999" customHeight="1" thickBot="1">
      <c r="A7" s="32"/>
      <c r="E7" s="90"/>
    </row>
    <row r="8" spans="1:5" ht="40.25" customHeight="1">
      <c r="A8" s="335" t="s">
        <v>46</v>
      </c>
      <c r="B8" s="337" t="str">
        <f>"Budget "&amp;B2&amp;" "&amp;B3</f>
        <v>Budget Exécuté 2025</v>
      </c>
      <c r="C8" s="338"/>
      <c r="D8" s="339"/>
      <c r="E8" s="112" t="str">
        <f>"Budget "&amp;B2&amp;" "&amp;B3-1</f>
        <v>Budget Exécuté 2024</v>
      </c>
    </row>
    <row r="9" spans="1:5" ht="59.95" customHeight="1">
      <c r="A9" s="336"/>
      <c r="B9" s="12" t="s">
        <v>47</v>
      </c>
      <c r="C9" s="12" t="s">
        <v>48</v>
      </c>
      <c r="D9" s="12" t="s">
        <v>49</v>
      </c>
      <c r="E9" s="33" t="s">
        <v>49</v>
      </c>
    </row>
    <row r="10" spans="1:5" ht="19.899999999999999" customHeight="1">
      <c r="A10" s="113" t="s">
        <v>50</v>
      </c>
      <c r="B10" s="269"/>
      <c r="C10" s="269"/>
      <c r="D10" s="270">
        <f>B10-C10</f>
        <v>0</v>
      </c>
      <c r="E10" s="271"/>
    </row>
    <row r="11" spans="1:5" ht="19.899999999999999" customHeight="1">
      <c r="A11" s="114" t="s">
        <v>51</v>
      </c>
      <c r="B11" s="269"/>
      <c r="C11" s="269"/>
      <c r="D11" s="270">
        <f t="shared" ref="D11:D34" si="0">B11-C11</f>
        <v>0</v>
      </c>
      <c r="E11" s="271"/>
    </row>
    <row r="12" spans="1:5" s="13" customFormat="1" ht="19.899999999999999" customHeight="1">
      <c r="A12" s="114" t="s">
        <v>52</v>
      </c>
      <c r="B12" s="269"/>
      <c r="C12" s="269"/>
      <c r="D12" s="270">
        <f>B12-C12</f>
        <v>0</v>
      </c>
      <c r="E12" s="271"/>
    </row>
    <row r="13" spans="1:5" ht="19.899999999999999" customHeight="1">
      <c r="A13" s="48" t="s">
        <v>54</v>
      </c>
      <c r="B13" s="166"/>
      <c r="C13" s="166"/>
      <c r="D13" s="209">
        <f t="shared" si="0"/>
        <v>0</v>
      </c>
      <c r="E13" s="260"/>
    </row>
    <row r="14" spans="1:5" s="14" customFormat="1" ht="19.899999999999999" customHeight="1">
      <c r="A14" s="51" t="s">
        <v>55</v>
      </c>
      <c r="B14" s="157"/>
      <c r="C14" s="157"/>
      <c r="D14" s="211">
        <f t="shared" si="0"/>
        <v>0</v>
      </c>
      <c r="E14" s="257"/>
    </row>
    <row r="15" spans="1:5" ht="19.899999999999999" customHeight="1">
      <c r="A15" s="51" t="s">
        <v>56</v>
      </c>
      <c r="B15" s="157"/>
      <c r="C15" s="157"/>
      <c r="D15" s="211">
        <f t="shared" si="0"/>
        <v>0</v>
      </c>
      <c r="E15" s="257"/>
    </row>
    <row r="16" spans="1:5" ht="19.899999999999999" customHeight="1">
      <c r="A16" s="51" t="s">
        <v>57</v>
      </c>
      <c r="B16" s="157"/>
      <c r="C16" s="157"/>
      <c r="D16" s="211">
        <f t="shared" si="0"/>
        <v>0</v>
      </c>
      <c r="E16" s="257"/>
    </row>
    <row r="17" spans="1:5" ht="19.899999999999999" customHeight="1">
      <c r="A17" s="48" t="s">
        <v>58</v>
      </c>
      <c r="B17" s="157"/>
      <c r="C17" s="157"/>
      <c r="D17" s="211">
        <f t="shared" si="0"/>
        <v>0</v>
      </c>
      <c r="E17" s="257"/>
    </row>
    <row r="18" spans="1:5" ht="19.899999999999999" customHeight="1">
      <c r="A18" s="311" t="s">
        <v>59</v>
      </c>
      <c r="B18" s="305"/>
      <c r="C18" s="305"/>
      <c r="D18" s="305">
        <f t="shared" si="0"/>
        <v>0</v>
      </c>
      <c r="E18" s="306"/>
    </row>
    <row r="19" spans="1:5" ht="19.899999999999999" customHeight="1">
      <c r="A19" s="51" t="s">
        <v>60</v>
      </c>
      <c r="B19" s="157"/>
      <c r="C19" s="157"/>
      <c r="D19" s="211">
        <f>B19-C19</f>
        <v>0</v>
      </c>
      <c r="E19" s="257"/>
    </row>
    <row r="20" spans="1:5" ht="19.899999999999999" customHeight="1" thickBot="1">
      <c r="A20" s="145" t="s">
        <v>53</v>
      </c>
      <c r="B20" s="272">
        <f>SUM(B13:B19)</f>
        <v>0</v>
      </c>
      <c r="C20" s="272">
        <f>SUM(C13:C19)</f>
        <v>0</v>
      </c>
      <c r="D20" s="272">
        <f>B20-C20</f>
        <v>0</v>
      </c>
      <c r="E20" s="273">
        <f>SUM(E13:E19)</f>
        <v>0</v>
      </c>
    </row>
    <row r="21" spans="1:5" ht="19.899999999999999" customHeight="1" thickBot="1">
      <c r="A21" s="109" t="s">
        <v>61</v>
      </c>
      <c r="B21" s="172">
        <f>SUM(B10:B12)+B20</f>
        <v>0</v>
      </c>
      <c r="C21" s="172">
        <f>SUM(C10:C12)+C20</f>
        <v>0</v>
      </c>
      <c r="D21" s="172">
        <f t="shared" ref="D21" si="1">B21-C21</f>
        <v>0</v>
      </c>
      <c r="E21" s="182">
        <f>SUM(E10:E12)+E20</f>
        <v>0</v>
      </c>
    </row>
    <row r="22" spans="1:5" ht="19.899999999999999" customHeight="1">
      <c r="A22" s="113" t="s">
        <v>62</v>
      </c>
      <c r="B22" s="269"/>
      <c r="C22" s="274"/>
      <c r="D22" s="275">
        <f t="shared" si="0"/>
        <v>0</v>
      </c>
      <c r="E22" s="276"/>
    </row>
    <row r="23" spans="1:5" ht="19.899999999999999" customHeight="1">
      <c r="A23" s="113" t="s">
        <v>63</v>
      </c>
      <c r="B23" s="269"/>
      <c r="C23" s="269"/>
      <c r="D23" s="270">
        <f t="shared" si="0"/>
        <v>0</v>
      </c>
      <c r="E23" s="271"/>
    </row>
    <row r="24" spans="1:5" ht="19.899999999999999" customHeight="1">
      <c r="A24" s="343"/>
      <c r="B24" s="343"/>
      <c r="C24" s="343"/>
      <c r="D24" s="343"/>
      <c r="E24" s="344"/>
    </row>
    <row r="25" spans="1:5" ht="19.899999999999999" customHeight="1">
      <c r="A25" s="72" t="s">
        <v>65</v>
      </c>
      <c r="B25" s="157"/>
      <c r="C25" s="157"/>
      <c r="D25" s="211">
        <f t="shared" si="0"/>
        <v>0</v>
      </c>
      <c r="E25" s="257"/>
    </row>
    <row r="26" spans="1:5" ht="19.899999999999999" customHeight="1">
      <c r="A26" s="48" t="s">
        <v>66</v>
      </c>
      <c r="B26" s="157"/>
      <c r="C26" s="157"/>
      <c r="D26" s="211">
        <f t="shared" si="0"/>
        <v>0</v>
      </c>
      <c r="E26" s="257"/>
    </row>
    <row r="27" spans="1:5" ht="19.899999999999999" customHeight="1">
      <c r="A27" s="48" t="s">
        <v>67</v>
      </c>
      <c r="B27" s="157"/>
      <c r="C27" s="157"/>
      <c r="D27" s="211">
        <f t="shared" si="0"/>
        <v>0</v>
      </c>
      <c r="E27" s="257"/>
    </row>
    <row r="28" spans="1:5" ht="19.899999999999999" customHeight="1">
      <c r="A28" s="146" t="s">
        <v>64</v>
      </c>
      <c r="B28" s="277">
        <f>SUM(B25:B27)</f>
        <v>0</v>
      </c>
      <c r="C28" s="277">
        <f>SUM(C25:C27)</f>
        <v>0</v>
      </c>
      <c r="D28" s="277">
        <f>B28-C28</f>
        <v>0</v>
      </c>
      <c r="E28" s="278">
        <f>SUM(E25:E27)</f>
        <v>0</v>
      </c>
    </row>
    <row r="29" spans="1:5" ht="19.899999999999999" customHeight="1">
      <c r="A29" s="345"/>
      <c r="B29" s="345"/>
      <c r="C29" s="345"/>
      <c r="D29" s="345"/>
      <c r="E29" s="346"/>
    </row>
    <row r="30" spans="1:5" ht="19.899999999999999" customHeight="1">
      <c r="A30" s="48" t="s">
        <v>68</v>
      </c>
      <c r="B30" s="157"/>
      <c r="C30" s="157"/>
      <c r="D30" s="211">
        <f t="shared" si="0"/>
        <v>0</v>
      </c>
      <c r="E30" s="257"/>
    </row>
    <row r="31" spans="1:5" ht="19.899999999999999" customHeight="1" thickBot="1">
      <c r="A31" s="108" t="s">
        <v>69</v>
      </c>
      <c r="B31" s="181"/>
      <c r="C31" s="181"/>
      <c r="D31" s="213">
        <f t="shared" si="0"/>
        <v>0</v>
      </c>
      <c r="E31" s="261"/>
    </row>
    <row r="32" spans="1:5" ht="19.899999999999999" customHeight="1" thickBot="1">
      <c r="A32" s="109" t="s">
        <v>70</v>
      </c>
      <c r="B32" s="172">
        <f>SUM(B28:B31)+B22+B23</f>
        <v>0</v>
      </c>
      <c r="C32" s="172">
        <f>SUM(C28:C31)+C22+C23</f>
        <v>0</v>
      </c>
      <c r="D32" s="172">
        <f t="shared" si="0"/>
        <v>0</v>
      </c>
      <c r="E32" s="182">
        <f>SUM(E22:E31)-E28</f>
        <v>0</v>
      </c>
    </row>
    <row r="33" spans="1:5" ht="19.899999999999999" customHeight="1" thickBot="1">
      <c r="A33" s="332"/>
      <c r="B33" s="333"/>
      <c r="C33" s="333"/>
      <c r="D33" s="333"/>
      <c r="E33" s="334"/>
    </row>
    <row r="34" spans="1:5" ht="19.899999999999999" customHeight="1" thickBot="1">
      <c r="A34" s="115" t="s">
        <v>231</v>
      </c>
      <c r="B34" s="279">
        <f>B21+B32</f>
        <v>0</v>
      </c>
      <c r="C34" s="279">
        <f>C21+C32</f>
        <v>0</v>
      </c>
      <c r="D34" s="279">
        <f t="shared" si="0"/>
        <v>0</v>
      </c>
      <c r="E34" s="268">
        <f>E21+E32</f>
        <v>0</v>
      </c>
    </row>
  </sheetData>
  <sheetProtection algorithmName="SHA-512" hashValue="jqwv0BWcMLbJ/CYmw7sdYqm/MnquseL/uA4Mi7Pes2nhb4CQXTrfID0ygAMpot7cfgAZ48kfJQ4FQWui7Nhr9Q==" saltValue="jnylgZ7ov50zKmvq+YprRw==" spinCount="100000" sheet="1" objects="1" scenarios="1"/>
  <mergeCells count="10">
    <mergeCell ref="B1:D1"/>
    <mergeCell ref="B2:D2"/>
    <mergeCell ref="B3:D3"/>
    <mergeCell ref="B4:D4"/>
    <mergeCell ref="A33:E33"/>
    <mergeCell ref="A8:A9"/>
    <mergeCell ref="B8:D8"/>
    <mergeCell ref="A6:E6"/>
    <mergeCell ref="A24:E24"/>
    <mergeCell ref="A29:E29"/>
  </mergeCells>
  <printOptions horizontalCentered="1" verticalCentered="1"/>
  <pageMargins left="0.70866141732283472" right="0.70866141732283472" top="0.55118110236220474" bottom="0.55118110236220474" header="0.31496062992125984" footer="0.31496062992125984"/>
  <pageSetup paperSize="9" scale="71" orientation="landscape" r:id="rId1"/>
  <headerFooter>
    <oddHeader>&amp;L&amp;"Times New Roman,Gras"&amp;8CCI France&amp;R&amp;"Times New Roman,Gras"Février 2026</oddHeader>
    <oddFooter>&amp;R&amp;P</oddFooter>
  </headerFooter>
  <ignoredErrors>
    <ignoredError sqref="D34 D20:D21 D28 D32" formula="1"/>
  </ignoredError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16394-005E-40A9-A7D7-25A9FEA723A7}">
  <sheetPr codeName="Feuil5">
    <tabColor theme="4" tint="-0.249977111117893"/>
    <pageSetUpPr fitToPage="1"/>
  </sheetPr>
  <dimension ref="A1:E29"/>
  <sheetViews>
    <sheetView showGridLines="0" zoomScale="80" zoomScaleNormal="80" workbookViewId="0">
      <selection activeCell="G18" sqref="G18"/>
    </sheetView>
  </sheetViews>
  <sheetFormatPr baseColWidth="10" defaultColWidth="10.75" defaultRowHeight="14.4"/>
  <cols>
    <col min="1" max="1" width="60.75" style="10" customWidth="1"/>
    <col min="2" max="3" width="32.625" style="10" customWidth="1"/>
    <col min="4" max="16384" width="10.75" style="10"/>
  </cols>
  <sheetData>
    <row r="1" spans="1:5" ht="19.899999999999999" customHeight="1" thickBot="1">
      <c r="A1" s="23" t="s">
        <v>41</v>
      </c>
      <c r="B1" s="319" t="str">
        <f>'Compte de résultat'!$B$1</f>
        <v>Nom CCI</v>
      </c>
      <c r="C1" s="320"/>
      <c r="D1" s="24"/>
      <c r="E1" s="24"/>
    </row>
    <row r="2" spans="1:5" ht="19.899999999999999" customHeight="1" thickBot="1">
      <c r="A2" s="23" t="s">
        <v>42</v>
      </c>
      <c r="B2" s="319" t="str">
        <f>'Compte de résultat'!$B$2</f>
        <v>Exécuté</v>
      </c>
      <c r="C2" s="320"/>
      <c r="D2" s="20"/>
      <c r="E2" s="20"/>
    </row>
    <row r="3" spans="1:5" s="22" customFormat="1" ht="19.899999999999999" customHeight="1" thickBot="1">
      <c r="A3" s="23" t="s">
        <v>43</v>
      </c>
      <c r="B3" s="319">
        <f>'Compte de résultat'!$B$3</f>
        <v>2025</v>
      </c>
      <c r="C3" s="320"/>
      <c r="D3" s="20"/>
      <c r="E3" s="20"/>
    </row>
    <row r="4" spans="1:5" s="22" customFormat="1" ht="19.899999999999999" customHeight="1" thickBot="1">
      <c r="A4" s="92" t="s">
        <v>44</v>
      </c>
      <c r="B4" s="319" t="str">
        <f>'Compte de résultat'!$B$4</f>
        <v>Agrégation tous services</v>
      </c>
      <c r="C4" s="320"/>
      <c r="D4" s="20"/>
      <c r="E4" s="20"/>
    </row>
    <row r="5" spans="1:5" ht="19.899999999999999" customHeight="1" thickBot="1">
      <c r="A5" s="116"/>
      <c r="B5" s="116"/>
      <c r="C5" s="116"/>
    </row>
    <row r="6" spans="1:5" ht="30.05" customHeight="1" thickBot="1">
      <c r="A6" s="340" t="s">
        <v>71</v>
      </c>
      <c r="B6" s="341"/>
      <c r="C6" s="342"/>
    </row>
    <row r="7" spans="1:5" ht="19.899999999999999" customHeight="1" thickBot="1">
      <c r="A7" s="32"/>
      <c r="C7" s="90"/>
    </row>
    <row r="8" spans="1:5" ht="40.25" customHeight="1">
      <c r="A8" s="95" t="s">
        <v>72</v>
      </c>
      <c r="B8" s="117" t="str">
        <f>"Budget "&amp;B2&amp;" "&amp;B3</f>
        <v>Budget Exécuté 2025</v>
      </c>
      <c r="C8" s="97" t="str">
        <f>"Budget "&amp;B2&amp;" "&amp;B3-1</f>
        <v>Budget Exécuté 2024</v>
      </c>
    </row>
    <row r="9" spans="1:5" ht="19.899999999999999" customHeight="1">
      <c r="A9" s="48" t="s">
        <v>73</v>
      </c>
      <c r="B9" s="252"/>
      <c r="C9" s="257"/>
    </row>
    <row r="10" spans="1:5" ht="19.899999999999999" customHeight="1">
      <c r="A10" s="50" t="s">
        <v>74</v>
      </c>
      <c r="B10" s="162"/>
      <c r="C10" s="258"/>
    </row>
    <row r="11" spans="1:5" ht="19.899999999999999" customHeight="1">
      <c r="A11" s="48" t="s">
        <v>75</v>
      </c>
      <c r="B11" s="157"/>
      <c r="C11" s="257"/>
    </row>
    <row r="12" spans="1:5" ht="19.899999999999999" customHeight="1">
      <c r="A12" s="51" t="s">
        <v>76</v>
      </c>
      <c r="B12" s="157"/>
      <c r="C12" s="257"/>
    </row>
    <row r="13" spans="1:5" ht="19.899999999999999" customHeight="1">
      <c r="A13" s="51" t="s">
        <v>77</v>
      </c>
      <c r="B13" s="164">
        <f>'Compte de résultat'!B112</f>
        <v>0</v>
      </c>
      <c r="C13" s="259">
        <f>'Compte de résultat'!D112</f>
        <v>0</v>
      </c>
    </row>
    <row r="14" spans="1:5" ht="19.899999999999999" customHeight="1">
      <c r="A14" s="51" t="s">
        <v>78</v>
      </c>
      <c r="B14" s="157"/>
      <c r="C14" s="257"/>
    </row>
    <row r="15" spans="1:5" s="14" customFormat="1" ht="19.899999999999999" customHeight="1">
      <c r="A15" s="48" t="s">
        <v>79</v>
      </c>
      <c r="B15" s="166"/>
      <c r="C15" s="260"/>
    </row>
    <row r="16" spans="1:5" ht="19.899999999999999" customHeight="1" thickBot="1">
      <c r="A16" s="108" t="s">
        <v>80</v>
      </c>
      <c r="B16" s="181"/>
      <c r="C16" s="261"/>
    </row>
    <row r="17" spans="1:4" ht="19.899999999999999" customHeight="1" thickBot="1">
      <c r="A17" s="109" t="s">
        <v>81</v>
      </c>
      <c r="B17" s="262">
        <f>SUM(B9:B16)</f>
        <v>0</v>
      </c>
      <c r="C17" s="263">
        <f>SUM(C9:C16)</f>
        <v>0</v>
      </c>
    </row>
    <row r="18" spans="1:4" ht="19.899999999999999" customHeight="1">
      <c r="A18" s="110" t="s">
        <v>82</v>
      </c>
      <c r="B18" s="177"/>
      <c r="C18" s="264"/>
    </row>
    <row r="19" spans="1:4" ht="19.899999999999999" customHeight="1" thickBot="1">
      <c r="A19" s="108" t="s">
        <v>83</v>
      </c>
      <c r="B19" s="181"/>
      <c r="C19" s="261"/>
    </row>
    <row r="20" spans="1:4" ht="19.899999999999999" customHeight="1" thickBot="1">
      <c r="A20" s="118" t="s">
        <v>84</v>
      </c>
      <c r="B20" s="172">
        <f>SUM(B18:B19)</f>
        <v>0</v>
      </c>
      <c r="C20" s="182">
        <f>SUM(C18:C19)</f>
        <v>0</v>
      </c>
    </row>
    <row r="21" spans="1:4" s="14" customFormat="1" ht="19.899999999999999" customHeight="1">
      <c r="A21" s="110" t="s">
        <v>85</v>
      </c>
      <c r="B21" s="265"/>
      <c r="C21" s="266"/>
    </row>
    <row r="22" spans="1:4" s="14" customFormat="1" ht="19.899999999999999" customHeight="1">
      <c r="A22" s="311" t="s">
        <v>86</v>
      </c>
      <c r="B22" s="298"/>
      <c r="C22" s="304"/>
    </row>
    <row r="23" spans="1:4" ht="19.899999999999999" customHeight="1">
      <c r="A23" s="48" t="s">
        <v>87</v>
      </c>
      <c r="B23" s="166"/>
      <c r="C23" s="260"/>
    </row>
    <row r="24" spans="1:4" ht="19.899999999999999" customHeight="1">
      <c r="A24" s="48" t="s">
        <v>88</v>
      </c>
      <c r="B24" s="157"/>
      <c r="C24" s="257"/>
    </row>
    <row r="25" spans="1:4" ht="19.899999999999999" customHeight="1">
      <c r="A25" s="48" t="s">
        <v>89</v>
      </c>
      <c r="B25" s="157"/>
      <c r="C25" s="257"/>
    </row>
    <row r="26" spans="1:4" s="14" customFormat="1" ht="19.899999999999999" customHeight="1">
      <c r="A26" s="48" t="s">
        <v>90</v>
      </c>
      <c r="B26" s="166"/>
      <c r="C26" s="260"/>
      <c r="D26" s="13"/>
    </row>
    <row r="27" spans="1:4" ht="19.899999999999999" customHeight="1" thickBot="1">
      <c r="A27" s="119" t="s">
        <v>91</v>
      </c>
      <c r="B27" s="181"/>
      <c r="C27" s="261"/>
    </row>
    <row r="28" spans="1:4" ht="19.899999999999999" customHeight="1" thickBot="1">
      <c r="A28" s="109" t="s">
        <v>92</v>
      </c>
      <c r="B28" s="262">
        <f>SUM(B21:B27)</f>
        <v>0</v>
      </c>
      <c r="C28" s="263">
        <f>SUM(C21:C27)</f>
        <v>0</v>
      </c>
    </row>
    <row r="29" spans="1:4" ht="19.899999999999999" customHeight="1" thickBot="1">
      <c r="A29" s="120" t="s">
        <v>93</v>
      </c>
      <c r="B29" s="267">
        <f>B17+B20+B28</f>
        <v>0</v>
      </c>
      <c r="C29" s="268">
        <f>C17+C20+C28</f>
        <v>0</v>
      </c>
    </row>
  </sheetData>
  <sheetProtection algorithmName="SHA-512" hashValue="G9WEzn0TLVKG96pLF/F7FRKablcOOqXbBIVuE3AYxrksNNL3yjBMJbNjECdopWYBOQTcRazWWEMuJ2EXhDpLBw==" saltValue="O/B9nnbSZIpeLqkmV/MR8w==" spinCount="100000" sheet="1" objects="1" scenarios="1"/>
  <mergeCells count="5">
    <mergeCell ref="B1:C1"/>
    <mergeCell ref="A6:C6"/>
    <mergeCell ref="B4:C4"/>
    <mergeCell ref="B2:C2"/>
    <mergeCell ref="B3:C3"/>
  </mergeCells>
  <printOptions horizontalCentered="1" verticalCentered="1"/>
  <pageMargins left="0.70866141732283472" right="0.70866141732283472" top="0.55118110236220474" bottom="0.55118110236220474" header="0.31496062992125984" footer="0.31496062992125984"/>
  <pageSetup paperSize="9" scale="87" orientation="landscape" r:id="rId1"/>
  <headerFooter>
    <oddHeader>&amp;L&amp;"Times New Roman,Gras"&amp;8CCI France&amp;R&amp;"Times New Roman,Gras"Février 2026</oddHeader>
    <oddFooter>&amp;R&amp;P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277772-3E39-4965-ABD3-43640C8B73C6}">
  <sheetPr codeName="Feuil6">
    <tabColor theme="4" tint="-0.249977111117893"/>
    <pageSetUpPr fitToPage="1"/>
  </sheetPr>
  <dimension ref="A1:F113"/>
  <sheetViews>
    <sheetView tabSelected="1" zoomScale="76" zoomScaleNormal="76" workbookViewId="0">
      <selection activeCell="G18" sqref="G18"/>
    </sheetView>
  </sheetViews>
  <sheetFormatPr baseColWidth="10" defaultColWidth="10.75" defaultRowHeight="13.15"/>
  <cols>
    <col min="1" max="1" width="110.75" style="16" customWidth="1"/>
    <col min="2" max="6" width="30.75" style="16" customWidth="1"/>
    <col min="7" max="7" width="15.75" style="16" customWidth="1"/>
    <col min="8" max="16384" width="10.75" style="16"/>
  </cols>
  <sheetData>
    <row r="1" spans="1:6" s="20" customFormat="1" ht="19.899999999999999" customHeight="1" thickBot="1">
      <c r="A1" s="23" t="s">
        <v>41</v>
      </c>
      <c r="B1" s="324" t="str">
        <f>'Services Hors DSP'!B1</f>
        <v>Nom CCI</v>
      </c>
      <c r="C1" s="391"/>
      <c r="D1" s="325"/>
    </row>
    <row r="2" spans="1:6" s="20" customFormat="1" ht="19.899999999999999" customHeight="1" thickBot="1">
      <c r="A2" s="23" t="s">
        <v>42</v>
      </c>
      <c r="B2" s="324" t="str">
        <f>'Services Hors DSP'!B2</f>
        <v>Exécuté</v>
      </c>
      <c r="C2" s="391"/>
      <c r="D2" s="325"/>
      <c r="E2" s="21"/>
    </row>
    <row r="3" spans="1:6" s="20" customFormat="1" ht="19.899999999999999" customHeight="1" thickBot="1">
      <c r="A3" s="23" t="s">
        <v>43</v>
      </c>
      <c r="B3" s="324">
        <f>'Services Hors DSP'!B3</f>
        <v>2025</v>
      </c>
      <c r="C3" s="391"/>
      <c r="D3" s="325"/>
      <c r="E3" s="21"/>
    </row>
    <row r="4" spans="1:6" ht="19.899999999999999" customHeight="1" thickBot="1">
      <c r="A4" s="92" t="s">
        <v>44</v>
      </c>
      <c r="B4" s="324" t="str">
        <f>'Services Hors DSP'!B4</f>
        <v>Agrégation tous services</v>
      </c>
      <c r="C4" s="391"/>
      <c r="D4" s="325"/>
    </row>
    <row r="5" spans="1:6" ht="19.899999999999999" customHeight="1" thickBot="1"/>
    <row r="6" spans="1:6" ht="45.1" customHeight="1" thickBot="1">
      <c r="A6" s="340" t="s">
        <v>96</v>
      </c>
      <c r="B6" s="341"/>
      <c r="C6" s="341"/>
      <c r="D6" s="341"/>
      <c r="E6" s="341"/>
      <c r="F6" s="342"/>
    </row>
    <row r="7" spans="1:6" ht="19.899999999999999" customHeight="1" thickBot="1"/>
    <row r="8" spans="1:6" ht="70.3" customHeight="1" thickBot="1">
      <c r="A8" s="27" t="s">
        <v>96</v>
      </c>
      <c r="B8" s="28" t="str">
        <f>"Budget "&amp;B2&amp;" "&amp;B3&amp;" (1)"</f>
        <v>Budget Exécuté 2025 (1)</v>
      </c>
      <c r="C8" s="28" t="str">
        <f>"Budget Primitif ou Rectificatif "&amp;B3&amp;" (2)"</f>
        <v>Budget Primitif ou Rectificatif 2025 (2)</v>
      </c>
      <c r="D8" s="28" t="str">
        <f>"Budget "&amp;B2&amp;" "&amp;B3-1&amp;" (3)"</f>
        <v>Budget Exécuté 2024 (3)</v>
      </c>
      <c r="E8" s="28" t="str">
        <f>"Différence (4) = (1) - (2) 
BE "&amp;B3&amp;" - BP ou BR "&amp;B3</f>
        <v>Différence (4) = (1) - (2) 
BE 2025 - BP ou BR 2025</v>
      </c>
      <c r="F8" s="29" t="str">
        <f>"Différence (5) = (1) - (3)
 BE "&amp;B3&amp;" - BE "&amp;B3-1</f>
        <v>Différence (5) = (1) - (3)
 BE 2025 - BE 2024</v>
      </c>
    </row>
    <row r="9" spans="1:6" ht="19.899999999999999" customHeight="1">
      <c r="A9" s="99" t="s">
        <v>97</v>
      </c>
      <c r="B9" s="389"/>
      <c r="C9" s="389"/>
      <c r="D9" s="389"/>
      <c r="E9" s="389"/>
      <c r="F9" s="390"/>
    </row>
    <row r="10" spans="1:6" ht="19.899999999999999" customHeight="1">
      <c r="A10" s="58" t="s">
        <v>20</v>
      </c>
      <c r="B10" s="157"/>
      <c r="C10" s="157"/>
      <c r="D10" s="157"/>
      <c r="E10" s="211">
        <f>B10-C10</f>
        <v>0</v>
      </c>
      <c r="F10" s="212">
        <f>B10-D10</f>
        <v>0</v>
      </c>
    </row>
    <row r="11" spans="1:6" ht="19.899999999999999" customHeight="1">
      <c r="A11" s="58" t="s">
        <v>98</v>
      </c>
      <c r="B11" s="157"/>
      <c r="C11" s="157"/>
      <c r="D11" s="157"/>
      <c r="E11" s="211">
        <f t="shared" ref="E11:E80" si="0">B11-C11</f>
        <v>0</v>
      </c>
      <c r="F11" s="212">
        <f t="shared" ref="F11:F80" si="1">B11-D11</f>
        <v>0</v>
      </c>
    </row>
    <row r="12" spans="1:6" ht="19.899999999999999" customHeight="1">
      <c r="A12" s="59" t="s">
        <v>22</v>
      </c>
      <c r="B12" s="181"/>
      <c r="C12" s="181"/>
      <c r="D12" s="181"/>
      <c r="E12" s="213">
        <f>B12-C12</f>
        <v>0</v>
      </c>
      <c r="F12" s="214">
        <f>B12-D12</f>
        <v>0</v>
      </c>
    </row>
    <row r="13" spans="1:6" s="26" customFormat="1" ht="19.899999999999999" customHeight="1">
      <c r="A13" s="151" t="s">
        <v>99</v>
      </c>
      <c r="B13" s="239">
        <f>SUM(B10:B12)</f>
        <v>0</v>
      </c>
      <c r="C13" s="239">
        <f>SUM(C10:C12)</f>
        <v>0</v>
      </c>
      <c r="D13" s="239">
        <f>SUM(D10:D12)</f>
        <v>0</v>
      </c>
      <c r="E13" s="239">
        <f t="shared" ref="E13:E16" si="2">B13-C13</f>
        <v>0</v>
      </c>
      <c r="F13" s="240">
        <f t="shared" ref="F13:F16" si="3">B13-D13</f>
        <v>0</v>
      </c>
    </row>
    <row r="14" spans="1:6" ht="19.899999999999999" customHeight="1">
      <c r="A14" s="60" t="s">
        <v>100</v>
      </c>
      <c r="B14" s="177"/>
      <c r="C14" s="177"/>
      <c r="D14" s="177"/>
      <c r="E14" s="241">
        <f t="shared" si="2"/>
        <v>0</v>
      </c>
      <c r="F14" s="242">
        <f t="shared" si="3"/>
        <v>0</v>
      </c>
    </row>
    <row r="15" spans="1:6" ht="19.899999999999999" customHeight="1">
      <c r="A15" s="61" t="s">
        <v>101</v>
      </c>
      <c r="B15" s="181"/>
      <c r="C15" s="181"/>
      <c r="D15" s="181"/>
      <c r="E15" s="213">
        <f t="shared" si="2"/>
        <v>0</v>
      </c>
      <c r="F15" s="214">
        <f t="shared" si="3"/>
        <v>0</v>
      </c>
    </row>
    <row r="16" spans="1:6" s="26" customFormat="1" ht="19.899999999999999" customHeight="1">
      <c r="A16" s="152" t="s">
        <v>102</v>
      </c>
      <c r="B16" s="239">
        <f>B14+B15</f>
        <v>0</v>
      </c>
      <c r="C16" s="239">
        <f t="shared" ref="C16:D16" si="4">C14+C15</f>
        <v>0</v>
      </c>
      <c r="D16" s="239">
        <f t="shared" si="4"/>
        <v>0</v>
      </c>
      <c r="E16" s="239">
        <f t="shared" si="2"/>
        <v>0</v>
      </c>
      <c r="F16" s="240">
        <f t="shared" si="3"/>
        <v>0</v>
      </c>
    </row>
    <row r="17" spans="1:6" ht="19.899999999999999" customHeight="1">
      <c r="A17" s="85" t="s">
        <v>103</v>
      </c>
      <c r="B17" s="243"/>
      <c r="C17" s="243"/>
      <c r="D17" s="243"/>
      <c r="E17" s="244">
        <f t="shared" si="0"/>
        <v>0</v>
      </c>
      <c r="F17" s="245">
        <f t="shared" si="1"/>
        <v>0</v>
      </c>
    </row>
    <row r="18" spans="1:6" ht="19.899999999999999" customHeight="1">
      <c r="A18" s="86" t="s">
        <v>104</v>
      </c>
      <c r="B18" s="246"/>
      <c r="C18" s="246"/>
      <c r="D18" s="246"/>
      <c r="E18" s="247">
        <f t="shared" si="0"/>
        <v>0</v>
      </c>
      <c r="F18" s="248">
        <f t="shared" si="1"/>
        <v>0</v>
      </c>
    </row>
    <row r="19" spans="1:6" ht="19.899999999999999" customHeight="1">
      <c r="A19" s="380"/>
      <c r="B19" s="381"/>
      <c r="C19" s="381"/>
      <c r="D19" s="381"/>
      <c r="E19" s="381"/>
      <c r="F19" s="382"/>
    </row>
    <row r="20" spans="1:6" ht="19.899999999999999" customHeight="1">
      <c r="A20" s="87" t="s">
        <v>105</v>
      </c>
      <c r="B20" s="243"/>
      <c r="C20" s="243"/>
      <c r="D20" s="243"/>
      <c r="E20" s="244">
        <f t="shared" si="0"/>
        <v>0</v>
      </c>
      <c r="F20" s="245">
        <f t="shared" si="1"/>
        <v>0</v>
      </c>
    </row>
    <row r="21" spans="1:6" ht="19.899999999999999" customHeight="1">
      <c r="A21" s="88" t="s">
        <v>106</v>
      </c>
      <c r="B21" s="249"/>
      <c r="C21" s="249"/>
      <c r="D21" s="249"/>
      <c r="E21" s="250">
        <f t="shared" si="0"/>
        <v>0</v>
      </c>
      <c r="F21" s="251">
        <f t="shared" si="1"/>
        <v>0</v>
      </c>
    </row>
    <row r="22" spans="1:6" ht="19.899999999999999" customHeight="1">
      <c r="A22" s="88" t="s">
        <v>107</v>
      </c>
      <c r="B22" s="249"/>
      <c r="C22" s="249"/>
      <c r="D22" s="249"/>
      <c r="E22" s="250">
        <f t="shared" si="0"/>
        <v>0</v>
      </c>
      <c r="F22" s="251">
        <f t="shared" si="1"/>
        <v>0</v>
      </c>
    </row>
    <row r="23" spans="1:6" ht="19.899999999999999" customHeight="1">
      <c r="A23" s="88" t="s">
        <v>108</v>
      </c>
      <c r="B23" s="249"/>
      <c r="C23" s="249"/>
      <c r="D23" s="249"/>
      <c r="E23" s="250">
        <f t="shared" si="0"/>
        <v>0</v>
      </c>
      <c r="F23" s="251">
        <f t="shared" si="1"/>
        <v>0</v>
      </c>
    </row>
    <row r="24" spans="1:6" ht="19.899999999999999" customHeight="1">
      <c r="A24" s="89" t="s">
        <v>109</v>
      </c>
      <c r="B24" s="246"/>
      <c r="C24" s="246"/>
      <c r="D24" s="246"/>
      <c r="E24" s="247">
        <f t="shared" si="0"/>
        <v>0</v>
      </c>
      <c r="F24" s="248">
        <f t="shared" si="1"/>
        <v>0</v>
      </c>
    </row>
    <row r="25" spans="1:6" ht="19.899999999999999" customHeight="1">
      <c r="A25" s="93" t="s">
        <v>110</v>
      </c>
      <c r="B25" s="249"/>
      <c r="C25" s="249"/>
      <c r="D25" s="249"/>
      <c r="E25" s="250">
        <f t="shared" si="0"/>
        <v>0</v>
      </c>
      <c r="F25" s="251">
        <f t="shared" si="1"/>
        <v>0</v>
      </c>
    </row>
    <row r="26" spans="1:6" s="26" customFormat="1" ht="19.899999999999999" customHeight="1">
      <c r="A26" s="153" t="s">
        <v>111</v>
      </c>
      <c r="B26" s="239">
        <f>SUM(B20:B25)</f>
        <v>0</v>
      </c>
      <c r="C26" s="239">
        <f t="shared" ref="C26:D26" si="5">SUM(C20:C25)</f>
        <v>0</v>
      </c>
      <c r="D26" s="239">
        <f t="shared" si="5"/>
        <v>0</v>
      </c>
      <c r="E26" s="239">
        <f t="shared" si="0"/>
        <v>0</v>
      </c>
      <c r="F26" s="240">
        <f t="shared" si="1"/>
        <v>0</v>
      </c>
    </row>
    <row r="27" spans="1:6" ht="40.1" customHeight="1">
      <c r="A27" s="62" t="s">
        <v>244</v>
      </c>
      <c r="B27" s="177"/>
      <c r="C27" s="177"/>
      <c r="D27" s="177"/>
      <c r="E27" s="241">
        <f t="shared" si="0"/>
        <v>0</v>
      </c>
      <c r="F27" s="242">
        <f t="shared" si="1"/>
        <v>0</v>
      </c>
    </row>
    <row r="28" spans="1:6" ht="19.899999999999999" customHeight="1">
      <c r="A28" s="63" t="s">
        <v>245</v>
      </c>
      <c r="B28" s="157"/>
      <c r="C28" s="157"/>
      <c r="D28" s="157"/>
      <c r="E28" s="211">
        <f t="shared" si="0"/>
        <v>0</v>
      </c>
      <c r="F28" s="212">
        <f t="shared" si="1"/>
        <v>0</v>
      </c>
    </row>
    <row r="29" spans="1:6" ht="19.899999999999999" customHeight="1">
      <c r="A29" s="63" t="s">
        <v>112</v>
      </c>
      <c r="B29" s="157"/>
      <c r="C29" s="157"/>
      <c r="D29" s="157"/>
      <c r="E29" s="211">
        <f t="shared" si="0"/>
        <v>0</v>
      </c>
      <c r="F29" s="212">
        <f t="shared" si="1"/>
        <v>0</v>
      </c>
    </row>
    <row r="30" spans="1:6" ht="19.899999999999999" customHeight="1">
      <c r="A30" s="386"/>
      <c r="B30" s="387"/>
      <c r="C30" s="387"/>
      <c r="D30" s="387"/>
      <c r="E30" s="387"/>
      <c r="F30" s="388"/>
    </row>
    <row r="31" spans="1:6" ht="19.899999999999999" customHeight="1">
      <c r="A31" s="64" t="s">
        <v>113</v>
      </c>
      <c r="B31" s="157"/>
      <c r="C31" s="157"/>
      <c r="D31" s="157"/>
      <c r="E31" s="211">
        <f t="shared" si="0"/>
        <v>0</v>
      </c>
      <c r="F31" s="212">
        <f t="shared" si="1"/>
        <v>0</v>
      </c>
    </row>
    <row r="32" spans="1:6" ht="19.899999999999999" customHeight="1">
      <c r="A32" s="64" t="s">
        <v>114</v>
      </c>
      <c r="B32" s="157"/>
      <c r="C32" s="157"/>
      <c r="D32" s="157"/>
      <c r="E32" s="211">
        <f>B32-C32</f>
        <v>0</v>
      </c>
      <c r="F32" s="212">
        <f>B32-D32</f>
        <v>0</v>
      </c>
    </row>
    <row r="33" spans="1:6" ht="19.899999999999999" customHeight="1">
      <c r="A33" s="64" t="s">
        <v>222</v>
      </c>
      <c r="B33" s="157"/>
      <c r="C33" s="157"/>
      <c r="D33" s="157"/>
      <c r="E33" s="211">
        <f t="shared" si="0"/>
        <v>0</v>
      </c>
      <c r="F33" s="212">
        <f t="shared" si="1"/>
        <v>0</v>
      </c>
    </row>
    <row r="34" spans="1:6" ht="19.899999999999999" customHeight="1">
      <c r="A34" s="380"/>
      <c r="B34" s="381"/>
      <c r="C34" s="381"/>
      <c r="D34" s="381"/>
      <c r="E34" s="381"/>
      <c r="F34" s="382"/>
    </row>
    <row r="35" spans="1:6" ht="19.899999999999999" customHeight="1">
      <c r="A35" s="64" t="s">
        <v>115</v>
      </c>
      <c r="B35" s="157"/>
      <c r="C35" s="157"/>
      <c r="D35" s="157"/>
      <c r="E35" s="211">
        <f t="shared" si="0"/>
        <v>0</v>
      </c>
      <c r="F35" s="212">
        <f t="shared" si="1"/>
        <v>0</v>
      </c>
    </row>
    <row r="36" spans="1:6" ht="19.899999999999999" customHeight="1" thickBot="1">
      <c r="A36" s="307" t="s">
        <v>116</v>
      </c>
      <c r="B36" s="296"/>
      <c r="C36" s="296"/>
      <c r="D36" s="296"/>
      <c r="E36" s="296">
        <f>B36-C36</f>
        <v>0</v>
      </c>
      <c r="F36" s="297">
        <f t="shared" si="1"/>
        <v>0</v>
      </c>
    </row>
    <row r="37" spans="1:6" s="17" customFormat="1" ht="19.600000000000001" customHeight="1" thickBot="1">
      <c r="A37" s="69" t="s">
        <v>117</v>
      </c>
      <c r="B37" s="172">
        <f>B13+B16+B17+B18+B26+B27+B28+B29+B31+B33+B32+B35+B36</f>
        <v>0</v>
      </c>
      <c r="C37" s="172">
        <f t="shared" ref="C37:D37" si="6">C13+C16+C17+C18+C26+C27+C28+C29+C31+C33+C32+C35+C36</f>
        <v>0</v>
      </c>
      <c r="D37" s="172">
        <f t="shared" si="6"/>
        <v>0</v>
      </c>
      <c r="E37" s="172">
        <f t="shared" si="0"/>
        <v>0</v>
      </c>
      <c r="F37" s="182">
        <f t="shared" si="1"/>
        <v>0</v>
      </c>
    </row>
    <row r="38" spans="1:6" ht="19.600000000000001" customHeight="1">
      <c r="A38" s="360" t="s">
        <v>118</v>
      </c>
      <c r="B38" s="360"/>
      <c r="C38" s="360"/>
      <c r="D38" s="360"/>
      <c r="E38" s="360"/>
      <c r="F38" s="360"/>
    </row>
    <row r="39" spans="1:6" ht="19.600000000000001" customHeight="1">
      <c r="A39" s="60" t="s">
        <v>119</v>
      </c>
      <c r="B39" s="177"/>
      <c r="C39" s="177"/>
      <c r="D39" s="177"/>
      <c r="E39" s="241">
        <f t="shared" si="0"/>
        <v>0</v>
      </c>
      <c r="F39" s="242">
        <f t="shared" si="1"/>
        <v>0</v>
      </c>
    </row>
    <row r="40" spans="1:6" ht="19.600000000000001" customHeight="1">
      <c r="A40" s="380"/>
      <c r="B40" s="381"/>
      <c r="C40" s="381"/>
      <c r="D40" s="381"/>
      <c r="E40" s="381"/>
      <c r="F40" s="382"/>
    </row>
    <row r="41" spans="1:6" ht="19.600000000000001" customHeight="1">
      <c r="A41" s="64" t="s">
        <v>120</v>
      </c>
      <c r="B41" s="252"/>
      <c r="C41" s="252"/>
      <c r="D41" s="157"/>
      <c r="E41" s="211">
        <f t="shared" si="0"/>
        <v>0</v>
      </c>
      <c r="F41" s="212">
        <f t="shared" si="1"/>
        <v>0</v>
      </c>
    </row>
    <row r="42" spans="1:6" ht="19.600000000000001" customHeight="1">
      <c r="A42" s="64" t="s">
        <v>121</v>
      </c>
      <c r="B42" s="157"/>
      <c r="C42" s="157"/>
      <c r="D42" s="157"/>
      <c r="E42" s="211">
        <f t="shared" si="0"/>
        <v>0</v>
      </c>
      <c r="F42" s="212">
        <f t="shared" si="1"/>
        <v>0</v>
      </c>
    </row>
    <row r="43" spans="1:6" ht="19.600000000000001" customHeight="1">
      <c r="A43" s="64" t="s">
        <v>122</v>
      </c>
      <c r="B43" s="157"/>
      <c r="C43" s="157"/>
      <c r="D43" s="157"/>
      <c r="E43" s="211">
        <f t="shared" si="0"/>
        <v>0</v>
      </c>
      <c r="F43" s="212">
        <f t="shared" si="1"/>
        <v>0</v>
      </c>
    </row>
    <row r="44" spans="1:6" ht="19.899999999999999" customHeight="1">
      <c r="A44" s="61" t="s">
        <v>123</v>
      </c>
      <c r="B44" s="181"/>
      <c r="C44" s="181"/>
      <c r="D44" s="181"/>
      <c r="E44" s="213">
        <f t="shared" si="0"/>
        <v>0</v>
      </c>
      <c r="F44" s="214">
        <f t="shared" si="1"/>
        <v>0</v>
      </c>
    </row>
    <row r="45" spans="1:6" s="26" customFormat="1" ht="19.899999999999999" customHeight="1">
      <c r="A45" s="152" t="s">
        <v>124</v>
      </c>
      <c r="B45" s="239">
        <f>+B41+B42+B43+B44</f>
        <v>0</v>
      </c>
      <c r="C45" s="239">
        <f>+C41+C42+C43+C44</f>
        <v>0</v>
      </c>
      <c r="D45" s="239">
        <f>+D41+D42+D43+D44</f>
        <v>0</v>
      </c>
      <c r="E45" s="239">
        <f t="shared" si="0"/>
        <v>0</v>
      </c>
      <c r="F45" s="240">
        <f t="shared" si="1"/>
        <v>0</v>
      </c>
    </row>
    <row r="46" spans="1:6" ht="19.899999999999999" customHeight="1">
      <c r="A46" s="60" t="s">
        <v>125</v>
      </c>
      <c r="B46" s="177"/>
      <c r="C46" s="177"/>
      <c r="D46" s="177"/>
      <c r="E46" s="241">
        <f t="shared" si="0"/>
        <v>0</v>
      </c>
      <c r="F46" s="242">
        <f t="shared" si="1"/>
        <v>0</v>
      </c>
    </row>
    <row r="47" spans="1:6" ht="19.899999999999999" customHeight="1">
      <c r="A47" s="64" t="s">
        <v>126</v>
      </c>
      <c r="B47" s="157"/>
      <c r="C47" s="157"/>
      <c r="D47" s="157"/>
      <c r="E47" s="211">
        <f t="shared" si="0"/>
        <v>0</v>
      </c>
      <c r="F47" s="212">
        <f t="shared" si="1"/>
        <v>0</v>
      </c>
    </row>
    <row r="48" spans="1:6" ht="19.899999999999999" customHeight="1">
      <c r="A48" s="64" t="s">
        <v>223</v>
      </c>
      <c r="B48" s="157"/>
      <c r="C48" s="157"/>
      <c r="D48" s="157"/>
      <c r="E48" s="211">
        <f>B48-C48</f>
        <v>0</v>
      </c>
      <c r="F48" s="212">
        <f>B48-D48</f>
        <v>0</v>
      </c>
    </row>
    <row r="49" spans="1:6" ht="19.899999999999999" customHeight="1">
      <c r="A49" s="61" t="s">
        <v>127</v>
      </c>
      <c r="B49" s="181"/>
      <c r="C49" s="181"/>
      <c r="D49" s="181"/>
      <c r="E49" s="213">
        <f t="shared" si="0"/>
        <v>0</v>
      </c>
      <c r="F49" s="214">
        <f t="shared" si="1"/>
        <v>0</v>
      </c>
    </row>
    <row r="50" spans="1:6" ht="19.899999999999999" customHeight="1">
      <c r="A50" s="152" t="s">
        <v>128</v>
      </c>
      <c r="B50" s="239">
        <f>B46+B48+B47+B49</f>
        <v>0</v>
      </c>
      <c r="C50" s="239">
        <f>C46+C48+C47+C49</f>
        <v>0</v>
      </c>
      <c r="D50" s="239">
        <f>D46+D48+D47+D49</f>
        <v>0</v>
      </c>
      <c r="E50" s="239">
        <f t="shared" si="0"/>
        <v>0</v>
      </c>
      <c r="F50" s="240">
        <f t="shared" si="1"/>
        <v>0</v>
      </c>
    </row>
    <row r="51" spans="1:6" ht="19.899999999999999" customHeight="1">
      <c r="A51" s="85" t="s">
        <v>129</v>
      </c>
      <c r="B51" s="243"/>
      <c r="C51" s="243"/>
      <c r="D51" s="243"/>
      <c r="E51" s="244">
        <f t="shared" si="0"/>
        <v>0</v>
      </c>
      <c r="F51" s="245">
        <f t="shared" si="1"/>
        <v>0</v>
      </c>
    </row>
    <row r="52" spans="1:6" ht="19.899999999999999" customHeight="1">
      <c r="A52" s="380"/>
      <c r="B52" s="381"/>
      <c r="C52" s="381"/>
      <c r="D52" s="381"/>
      <c r="E52" s="381"/>
      <c r="F52" s="382"/>
    </row>
    <row r="53" spans="1:6" ht="19.899999999999999" customHeight="1">
      <c r="A53" s="65" t="s">
        <v>130</v>
      </c>
      <c r="B53" s="157"/>
      <c r="C53" s="157"/>
      <c r="D53" s="157"/>
      <c r="E53" s="211">
        <f t="shared" si="0"/>
        <v>0</v>
      </c>
      <c r="F53" s="212">
        <f t="shared" si="1"/>
        <v>0</v>
      </c>
    </row>
    <row r="54" spans="1:6" ht="19.899999999999999" customHeight="1">
      <c r="A54" s="64" t="s">
        <v>131</v>
      </c>
      <c r="B54" s="157"/>
      <c r="C54" s="157"/>
      <c r="D54" s="157"/>
      <c r="E54" s="211">
        <f t="shared" si="0"/>
        <v>0</v>
      </c>
      <c r="F54" s="212">
        <f t="shared" si="1"/>
        <v>0</v>
      </c>
    </row>
    <row r="55" spans="1:6" ht="19.899999999999999" customHeight="1">
      <c r="A55" s="61" t="s">
        <v>132</v>
      </c>
      <c r="B55" s="181"/>
      <c r="C55" s="181"/>
      <c r="D55" s="181"/>
      <c r="E55" s="213">
        <f t="shared" si="0"/>
        <v>0</v>
      </c>
      <c r="F55" s="214">
        <f t="shared" si="1"/>
        <v>0</v>
      </c>
    </row>
    <row r="56" spans="1:6" ht="19.899999999999999" customHeight="1">
      <c r="A56" s="150" t="s">
        <v>133</v>
      </c>
      <c r="B56" s="239">
        <f>+B53+B54+B55</f>
        <v>0</v>
      </c>
      <c r="C56" s="239">
        <f>+C53+C54+C55</f>
        <v>0</v>
      </c>
      <c r="D56" s="239">
        <f>+D53+D54+D55</f>
        <v>0</v>
      </c>
      <c r="E56" s="239">
        <f t="shared" si="0"/>
        <v>0</v>
      </c>
      <c r="F56" s="240">
        <f t="shared" si="1"/>
        <v>0</v>
      </c>
    </row>
    <row r="57" spans="1:6" ht="19.899999999999999" customHeight="1">
      <c r="A57" s="62" t="s">
        <v>218</v>
      </c>
      <c r="B57" s="177"/>
      <c r="C57" s="177"/>
      <c r="D57" s="177"/>
      <c r="E57" s="241">
        <f t="shared" si="0"/>
        <v>0</v>
      </c>
      <c r="F57" s="242">
        <f t="shared" si="1"/>
        <v>0</v>
      </c>
    </row>
    <row r="58" spans="1:6" ht="19.899999999999999" customHeight="1">
      <c r="A58" s="63" t="s">
        <v>219</v>
      </c>
      <c r="B58" s="157"/>
      <c r="C58" s="157"/>
      <c r="D58" s="157"/>
      <c r="E58" s="211">
        <f t="shared" si="0"/>
        <v>0</v>
      </c>
      <c r="F58" s="212">
        <f t="shared" si="1"/>
        <v>0</v>
      </c>
    </row>
    <row r="59" spans="1:6" ht="19.899999999999999" customHeight="1">
      <c r="A59" s="63" t="s">
        <v>220</v>
      </c>
      <c r="B59" s="157"/>
      <c r="C59" s="157"/>
      <c r="D59" s="157"/>
      <c r="E59" s="211">
        <f t="shared" si="0"/>
        <v>0</v>
      </c>
      <c r="F59" s="212">
        <f t="shared" si="1"/>
        <v>0</v>
      </c>
    </row>
    <row r="60" spans="1:6" s="26" customFormat="1" ht="19.899999999999999" customHeight="1">
      <c r="A60" s="154" t="s">
        <v>221</v>
      </c>
      <c r="B60" s="253">
        <f>SUM(B57:B59)</f>
        <v>0</v>
      </c>
      <c r="C60" s="253">
        <f t="shared" ref="C60:D60" si="7">SUM(C57:C59)</f>
        <v>0</v>
      </c>
      <c r="D60" s="253">
        <f t="shared" si="7"/>
        <v>0</v>
      </c>
      <c r="E60" s="253">
        <f t="shared" ref="E60" si="8">B60-C60</f>
        <v>0</v>
      </c>
      <c r="F60" s="254">
        <f t="shared" ref="F60" si="9">B60-D60</f>
        <v>0</v>
      </c>
    </row>
    <row r="61" spans="1:6" ht="19.899999999999999" customHeight="1">
      <c r="A61" s="63" t="s">
        <v>246</v>
      </c>
      <c r="B61" s="157"/>
      <c r="C61" s="157"/>
      <c r="D61" s="157"/>
      <c r="E61" s="211">
        <f t="shared" si="0"/>
        <v>0</v>
      </c>
      <c r="F61" s="212">
        <f t="shared" si="1"/>
        <v>0</v>
      </c>
    </row>
    <row r="62" spans="1:6" ht="19.899999999999999" customHeight="1">
      <c r="A62" s="63" t="s">
        <v>247</v>
      </c>
      <c r="B62" s="157"/>
      <c r="C62" s="157"/>
      <c r="D62" s="157"/>
      <c r="E62" s="211">
        <f t="shared" si="0"/>
        <v>0</v>
      </c>
      <c r="F62" s="212">
        <f t="shared" si="1"/>
        <v>0</v>
      </c>
    </row>
    <row r="63" spans="1:6" ht="19.899999999999999" customHeight="1">
      <c r="A63" s="63" t="s">
        <v>134</v>
      </c>
      <c r="B63" s="157"/>
      <c r="C63" s="157"/>
      <c r="D63" s="157"/>
      <c r="E63" s="211">
        <f t="shared" si="0"/>
        <v>0</v>
      </c>
      <c r="F63" s="212">
        <f t="shared" si="1"/>
        <v>0</v>
      </c>
    </row>
    <row r="64" spans="1:6" ht="19.899999999999999" customHeight="1">
      <c r="A64" s="386"/>
      <c r="B64" s="387"/>
      <c r="C64" s="387"/>
      <c r="D64" s="387"/>
      <c r="E64" s="387"/>
      <c r="F64" s="388"/>
    </row>
    <row r="65" spans="1:6" ht="19.899999999999999" customHeight="1">
      <c r="A65" s="64" t="s">
        <v>230</v>
      </c>
      <c r="B65" s="157"/>
      <c r="C65" s="157"/>
      <c r="D65" s="157"/>
      <c r="E65" s="211">
        <f t="shared" si="0"/>
        <v>0</v>
      </c>
      <c r="F65" s="212">
        <f t="shared" si="1"/>
        <v>0</v>
      </c>
    </row>
    <row r="66" spans="1:6" ht="19.899999999999999" customHeight="1" thickBot="1">
      <c r="A66" s="307" t="s">
        <v>135</v>
      </c>
      <c r="B66" s="296"/>
      <c r="C66" s="296"/>
      <c r="D66" s="296"/>
      <c r="E66" s="296">
        <f t="shared" si="0"/>
        <v>0</v>
      </c>
      <c r="F66" s="297">
        <f t="shared" si="1"/>
        <v>0</v>
      </c>
    </row>
    <row r="67" spans="1:6" s="17" customFormat="1" ht="19.899999999999999" customHeight="1" thickBot="1">
      <c r="A67" s="69" t="s">
        <v>136</v>
      </c>
      <c r="B67" s="172">
        <f>SUM(B61:B63)+B66+B65+B60+B56+B51+B50+B45+B39</f>
        <v>0</v>
      </c>
      <c r="C67" s="172">
        <f t="shared" ref="C67:D67" si="10">SUM(C61:C63)+C66+C65+C60+C56+C51+C50+C45+C39</f>
        <v>0</v>
      </c>
      <c r="D67" s="172">
        <f t="shared" si="10"/>
        <v>0</v>
      </c>
      <c r="E67" s="172">
        <f t="shared" si="0"/>
        <v>0</v>
      </c>
      <c r="F67" s="182">
        <f t="shared" si="1"/>
        <v>0</v>
      </c>
    </row>
    <row r="68" spans="1:6" s="17" customFormat="1" ht="19.899999999999999" customHeight="1" thickBot="1">
      <c r="A68" s="371"/>
      <c r="B68" s="372"/>
      <c r="C68" s="372"/>
      <c r="D68" s="372"/>
      <c r="E68" s="372"/>
      <c r="F68" s="373"/>
    </row>
    <row r="69" spans="1:6" s="17" customFormat="1" ht="19.899999999999999" customHeight="1" thickBot="1">
      <c r="A69" s="66" t="s">
        <v>137</v>
      </c>
      <c r="B69" s="172">
        <f>B37-B67</f>
        <v>0</v>
      </c>
      <c r="C69" s="172">
        <f>C37-C67</f>
        <v>0</v>
      </c>
      <c r="D69" s="172">
        <f>D37-D67</f>
        <v>0</v>
      </c>
      <c r="E69" s="172">
        <f t="shared" si="0"/>
        <v>0</v>
      </c>
      <c r="F69" s="182">
        <f t="shared" si="1"/>
        <v>0</v>
      </c>
    </row>
    <row r="70" spans="1:6" ht="19.899999999999999" customHeight="1" thickBot="1">
      <c r="A70" s="353"/>
      <c r="B70" s="354"/>
      <c r="C70" s="354"/>
      <c r="D70" s="354"/>
      <c r="E70" s="354"/>
      <c r="F70" s="355"/>
    </row>
    <row r="71" spans="1:6" ht="19.899999999999999" customHeight="1" thickBot="1">
      <c r="A71" s="374" t="s">
        <v>138</v>
      </c>
      <c r="B71" s="375"/>
      <c r="C71" s="375"/>
      <c r="D71" s="375"/>
      <c r="E71" s="375"/>
      <c r="F71" s="376"/>
    </row>
    <row r="72" spans="1:6" ht="19.899999999999999" customHeight="1" thickBot="1">
      <c r="A72" s="66" t="s">
        <v>139</v>
      </c>
      <c r="B72" s="294"/>
      <c r="C72" s="294"/>
      <c r="D72" s="294"/>
      <c r="E72" s="255">
        <f>B72-C72</f>
        <v>0</v>
      </c>
      <c r="F72" s="256">
        <f>B72-D72</f>
        <v>0</v>
      </c>
    </row>
    <row r="73" spans="1:6" ht="19.899999999999999" customHeight="1" thickBot="1">
      <c r="A73" s="66" t="s">
        <v>140</v>
      </c>
      <c r="B73" s="294"/>
      <c r="C73" s="294"/>
      <c r="D73" s="294"/>
      <c r="E73" s="255">
        <f>B73-C73</f>
        <v>0</v>
      </c>
      <c r="F73" s="256">
        <f>B73-D73</f>
        <v>0</v>
      </c>
    </row>
    <row r="74" spans="1:6" ht="19.899999999999999" customHeight="1">
      <c r="A74" s="368"/>
      <c r="B74" s="369"/>
      <c r="C74" s="369"/>
      <c r="D74" s="369"/>
      <c r="E74" s="369"/>
      <c r="F74" s="370"/>
    </row>
    <row r="75" spans="1:6" ht="19.899999999999999" customHeight="1">
      <c r="A75" s="359" t="s">
        <v>141</v>
      </c>
      <c r="B75" s="360"/>
      <c r="C75" s="360"/>
      <c r="D75" s="360"/>
      <c r="E75" s="360"/>
      <c r="F75" s="361"/>
    </row>
    <row r="76" spans="1:6" ht="19.899999999999999" customHeight="1">
      <c r="A76" s="60" t="s">
        <v>142</v>
      </c>
      <c r="B76" s="177"/>
      <c r="C76" s="177"/>
      <c r="D76" s="177"/>
      <c r="E76" s="241">
        <f t="shared" si="0"/>
        <v>0</v>
      </c>
      <c r="F76" s="242">
        <f t="shared" si="1"/>
        <v>0</v>
      </c>
    </row>
    <row r="77" spans="1:6" ht="19.899999999999999" customHeight="1">
      <c r="A77" s="64" t="s">
        <v>143</v>
      </c>
      <c r="B77" s="157"/>
      <c r="C77" s="157"/>
      <c r="D77" s="157"/>
      <c r="E77" s="211">
        <f t="shared" si="0"/>
        <v>0</v>
      </c>
      <c r="F77" s="212">
        <f t="shared" si="1"/>
        <v>0</v>
      </c>
    </row>
    <row r="78" spans="1:6" ht="19.899999999999999" customHeight="1">
      <c r="A78" s="64" t="s">
        <v>144</v>
      </c>
      <c r="B78" s="157"/>
      <c r="C78" s="157"/>
      <c r="D78" s="157"/>
      <c r="E78" s="211">
        <f t="shared" si="0"/>
        <v>0</v>
      </c>
      <c r="F78" s="212">
        <f t="shared" si="1"/>
        <v>0</v>
      </c>
    </row>
    <row r="79" spans="1:6" ht="19.899999999999999" customHeight="1">
      <c r="A79" s="63" t="s">
        <v>145</v>
      </c>
      <c r="B79" s="157"/>
      <c r="C79" s="157"/>
      <c r="D79" s="157"/>
      <c r="E79" s="211">
        <f t="shared" si="0"/>
        <v>0</v>
      </c>
      <c r="F79" s="212">
        <f t="shared" si="1"/>
        <v>0</v>
      </c>
    </row>
    <row r="80" spans="1:6" s="18" customFormat="1" ht="19.899999999999999" customHeight="1">
      <c r="A80" s="63" t="s">
        <v>146</v>
      </c>
      <c r="B80" s="157"/>
      <c r="C80" s="157"/>
      <c r="D80" s="157"/>
      <c r="E80" s="211">
        <f t="shared" si="0"/>
        <v>0</v>
      </c>
      <c r="F80" s="212">
        <f t="shared" si="1"/>
        <v>0</v>
      </c>
    </row>
    <row r="81" spans="1:6" ht="19.899999999999999" customHeight="1" thickBot="1">
      <c r="A81" s="61" t="s">
        <v>147</v>
      </c>
      <c r="B81" s="181"/>
      <c r="C81" s="181"/>
      <c r="D81" s="181"/>
      <c r="E81" s="213">
        <f t="shared" ref="E81:E112" si="11">B81-C81</f>
        <v>0</v>
      </c>
      <c r="F81" s="214">
        <f t="shared" ref="F81:F112" si="12">B81-D81</f>
        <v>0</v>
      </c>
    </row>
    <row r="82" spans="1:6" ht="19.899999999999999" customHeight="1" thickBot="1">
      <c r="A82" s="69" t="s">
        <v>148</v>
      </c>
      <c r="B82" s="172">
        <f>SUM(B76:B81)</f>
        <v>0</v>
      </c>
      <c r="C82" s="172">
        <f t="shared" ref="C82:D82" si="13">SUM(C76:C81)</f>
        <v>0</v>
      </c>
      <c r="D82" s="172">
        <f t="shared" si="13"/>
        <v>0</v>
      </c>
      <c r="E82" s="172">
        <f t="shared" si="11"/>
        <v>0</v>
      </c>
      <c r="F82" s="182">
        <f t="shared" si="12"/>
        <v>0</v>
      </c>
    </row>
    <row r="83" spans="1:6" ht="19.899999999999999" customHeight="1">
      <c r="A83" s="360" t="s">
        <v>149</v>
      </c>
      <c r="B83" s="360"/>
      <c r="C83" s="360"/>
      <c r="D83" s="360"/>
      <c r="E83" s="360"/>
      <c r="F83" s="360"/>
    </row>
    <row r="84" spans="1:6" ht="19.899999999999999" customHeight="1">
      <c r="A84" s="67" t="s">
        <v>150</v>
      </c>
      <c r="B84" s="177"/>
      <c r="C84" s="177"/>
      <c r="D84" s="177"/>
      <c r="E84" s="241">
        <f t="shared" si="11"/>
        <v>0</v>
      </c>
      <c r="F84" s="242">
        <f t="shared" si="12"/>
        <v>0</v>
      </c>
    </row>
    <row r="85" spans="1:6" s="17" customFormat="1" ht="19.899999999999999" customHeight="1">
      <c r="A85" s="58" t="s">
        <v>151</v>
      </c>
      <c r="B85" s="157"/>
      <c r="C85" s="157"/>
      <c r="D85" s="157"/>
      <c r="E85" s="211">
        <f t="shared" si="11"/>
        <v>0</v>
      </c>
      <c r="F85" s="212">
        <f t="shared" si="12"/>
        <v>0</v>
      </c>
    </row>
    <row r="86" spans="1:6" s="17" customFormat="1" ht="19.899999999999999" customHeight="1">
      <c r="A86" s="68" t="s">
        <v>152</v>
      </c>
      <c r="B86" s="157"/>
      <c r="C86" s="157"/>
      <c r="D86" s="157"/>
      <c r="E86" s="211">
        <f t="shared" si="11"/>
        <v>0</v>
      </c>
      <c r="F86" s="212">
        <f t="shared" si="12"/>
        <v>0</v>
      </c>
    </row>
    <row r="87" spans="1:6" s="17" customFormat="1" ht="19.899999999999999" customHeight="1" thickBot="1">
      <c r="A87" s="59" t="s">
        <v>153</v>
      </c>
      <c r="B87" s="181"/>
      <c r="C87" s="181"/>
      <c r="D87" s="181"/>
      <c r="E87" s="213">
        <f t="shared" si="11"/>
        <v>0</v>
      </c>
      <c r="F87" s="214">
        <f t="shared" si="12"/>
        <v>0</v>
      </c>
    </row>
    <row r="88" spans="1:6" s="17" customFormat="1" ht="19.899999999999999" customHeight="1" thickBot="1">
      <c r="A88" s="69" t="s">
        <v>154</v>
      </c>
      <c r="B88" s="172">
        <f>SUM(B84:B87)</f>
        <v>0</v>
      </c>
      <c r="C88" s="172">
        <f t="shared" ref="C88:D88" si="14">SUM(C84:C87)</f>
        <v>0</v>
      </c>
      <c r="D88" s="172">
        <f t="shared" si="14"/>
        <v>0</v>
      </c>
      <c r="E88" s="172">
        <f t="shared" si="11"/>
        <v>0</v>
      </c>
      <c r="F88" s="182">
        <f t="shared" si="12"/>
        <v>0</v>
      </c>
    </row>
    <row r="89" spans="1:6" s="17" customFormat="1" ht="19.899999999999999" customHeight="1" thickBot="1">
      <c r="A89" s="371"/>
      <c r="B89" s="372"/>
      <c r="C89" s="372"/>
      <c r="D89" s="372"/>
      <c r="E89" s="372"/>
      <c r="F89" s="373"/>
    </row>
    <row r="90" spans="1:6" ht="19.899999999999999" customHeight="1" thickBot="1">
      <c r="A90" s="69" t="s">
        <v>155</v>
      </c>
      <c r="B90" s="172">
        <f>B82-B88</f>
        <v>0</v>
      </c>
      <c r="C90" s="172">
        <f>C82-C88</f>
        <v>0</v>
      </c>
      <c r="D90" s="172">
        <f>D82-D88</f>
        <v>0</v>
      </c>
      <c r="E90" s="172">
        <f t="shared" si="11"/>
        <v>0</v>
      </c>
      <c r="F90" s="182">
        <f t="shared" si="12"/>
        <v>0</v>
      </c>
    </row>
    <row r="91" spans="1:6" ht="19.899999999999999" customHeight="1" thickBot="1">
      <c r="A91" s="365"/>
      <c r="B91" s="366"/>
      <c r="C91" s="366"/>
      <c r="D91" s="366"/>
      <c r="E91" s="366"/>
      <c r="F91" s="367"/>
    </row>
    <row r="92" spans="1:6" ht="19.899999999999999" customHeight="1" thickBot="1">
      <c r="A92" s="69" t="s">
        <v>156</v>
      </c>
      <c r="B92" s="172">
        <f>B37-B67+B72-B73+B82-B88</f>
        <v>0</v>
      </c>
      <c r="C92" s="172">
        <f>C37-C67+C72-C73+C82-C88</f>
        <v>0</v>
      </c>
      <c r="D92" s="172">
        <f>D37-D67+D72-D73+D82-D88</f>
        <v>0</v>
      </c>
      <c r="E92" s="172">
        <f t="shared" si="11"/>
        <v>0</v>
      </c>
      <c r="F92" s="182">
        <f t="shared" si="12"/>
        <v>0</v>
      </c>
    </row>
    <row r="93" spans="1:6" ht="19.899999999999999" customHeight="1">
      <c r="A93" s="356"/>
      <c r="B93" s="357"/>
      <c r="C93" s="357"/>
      <c r="D93" s="357"/>
      <c r="E93" s="357"/>
      <c r="F93" s="358"/>
    </row>
    <row r="94" spans="1:6" ht="19.899999999999999" customHeight="1">
      <c r="A94" s="359" t="s">
        <v>157</v>
      </c>
      <c r="B94" s="360"/>
      <c r="C94" s="360"/>
      <c r="D94" s="360"/>
      <c r="E94" s="360"/>
      <c r="F94" s="361"/>
    </row>
    <row r="95" spans="1:6" ht="19.899999999999999" customHeight="1">
      <c r="A95" s="62" t="s">
        <v>158</v>
      </c>
      <c r="B95" s="177"/>
      <c r="C95" s="177"/>
      <c r="D95" s="177"/>
      <c r="E95" s="241">
        <f t="shared" si="11"/>
        <v>0</v>
      </c>
      <c r="F95" s="242">
        <f t="shared" si="12"/>
        <v>0</v>
      </c>
    </row>
    <row r="96" spans="1:6" ht="19.899999999999999" customHeight="1">
      <c r="A96" s="63" t="s">
        <v>159</v>
      </c>
      <c r="B96" s="157"/>
      <c r="C96" s="157"/>
      <c r="D96" s="157"/>
      <c r="E96" s="211">
        <f>B96-C96</f>
        <v>0</v>
      </c>
      <c r="F96" s="212">
        <f>B96-D96</f>
        <v>0</v>
      </c>
    </row>
    <row r="97" spans="1:6" ht="19.899999999999999" customHeight="1" thickBot="1">
      <c r="A97" s="61" t="s">
        <v>160</v>
      </c>
      <c r="B97" s="181"/>
      <c r="C97" s="181"/>
      <c r="D97" s="181"/>
      <c r="E97" s="213">
        <f t="shared" si="11"/>
        <v>0</v>
      </c>
      <c r="F97" s="214">
        <f t="shared" si="12"/>
        <v>0</v>
      </c>
    </row>
    <row r="98" spans="1:6" ht="19.899999999999999" customHeight="1" thickBot="1">
      <c r="A98" s="66" t="s">
        <v>161</v>
      </c>
      <c r="B98" s="172">
        <f>SUM(B95:B97)</f>
        <v>0</v>
      </c>
      <c r="C98" s="172">
        <f t="shared" ref="C98:D98" si="15">SUM(C95:C97)</f>
        <v>0</v>
      </c>
      <c r="D98" s="172">
        <f t="shared" si="15"/>
        <v>0</v>
      </c>
      <c r="E98" s="172">
        <f t="shared" si="11"/>
        <v>0</v>
      </c>
      <c r="F98" s="182">
        <f t="shared" si="12"/>
        <v>0</v>
      </c>
    </row>
    <row r="99" spans="1:6" s="17" customFormat="1" ht="19.899999999999999" customHeight="1">
      <c r="A99" s="362" t="s">
        <v>162</v>
      </c>
      <c r="B99" s="363"/>
      <c r="C99" s="363"/>
      <c r="D99" s="363"/>
      <c r="E99" s="363"/>
      <c r="F99" s="364"/>
    </row>
    <row r="100" spans="1:6" s="17" customFormat="1" ht="19.899999999999999" customHeight="1">
      <c r="A100" s="67" t="s">
        <v>163</v>
      </c>
      <c r="B100" s="177"/>
      <c r="C100" s="177"/>
      <c r="D100" s="177"/>
      <c r="E100" s="241">
        <f t="shared" si="11"/>
        <v>0</v>
      </c>
      <c r="F100" s="242">
        <f t="shared" si="12"/>
        <v>0</v>
      </c>
    </row>
    <row r="101" spans="1:6" ht="19.899999999999999" customHeight="1">
      <c r="A101" s="70" t="s">
        <v>164</v>
      </c>
      <c r="B101" s="157"/>
      <c r="C101" s="157"/>
      <c r="D101" s="157"/>
      <c r="E101" s="211">
        <f t="shared" si="11"/>
        <v>0</v>
      </c>
      <c r="F101" s="212">
        <f t="shared" si="12"/>
        <v>0</v>
      </c>
    </row>
    <row r="102" spans="1:6" ht="19.899999999999999" customHeight="1" thickBot="1">
      <c r="A102" s="71" t="s">
        <v>165</v>
      </c>
      <c r="B102" s="181"/>
      <c r="C102" s="181"/>
      <c r="D102" s="181"/>
      <c r="E102" s="213">
        <f t="shared" si="11"/>
        <v>0</v>
      </c>
      <c r="F102" s="214">
        <f t="shared" si="12"/>
        <v>0</v>
      </c>
    </row>
    <row r="103" spans="1:6" ht="19.899999999999999" customHeight="1" thickBot="1">
      <c r="A103" s="66" t="s">
        <v>166</v>
      </c>
      <c r="B103" s="172">
        <f>SUM(B100:B102)</f>
        <v>0</v>
      </c>
      <c r="C103" s="172">
        <f t="shared" ref="C103:D103" si="16">SUM(C100:C102)</f>
        <v>0</v>
      </c>
      <c r="D103" s="172">
        <f t="shared" si="16"/>
        <v>0</v>
      </c>
      <c r="E103" s="172">
        <f t="shared" si="11"/>
        <v>0</v>
      </c>
      <c r="F103" s="182">
        <f t="shared" si="12"/>
        <v>0</v>
      </c>
    </row>
    <row r="104" spans="1:6" ht="19.899999999999999" customHeight="1" thickBot="1">
      <c r="A104" s="377"/>
      <c r="B104" s="378"/>
      <c r="C104" s="378"/>
      <c r="D104" s="378"/>
      <c r="E104" s="378"/>
      <c r="F104" s="379"/>
    </row>
    <row r="105" spans="1:6" ht="19.899999999999999" customHeight="1" thickBot="1">
      <c r="A105" s="69" t="s">
        <v>167</v>
      </c>
      <c r="B105" s="172">
        <f>B98-B103</f>
        <v>0</v>
      </c>
      <c r="C105" s="172">
        <f>C98-C103</f>
        <v>0</v>
      </c>
      <c r="D105" s="172">
        <f>D98-D103</f>
        <v>0</v>
      </c>
      <c r="E105" s="172">
        <f t="shared" si="11"/>
        <v>0</v>
      </c>
      <c r="F105" s="182">
        <f t="shared" si="12"/>
        <v>0</v>
      </c>
    </row>
    <row r="106" spans="1:6" s="17" customFormat="1" ht="19.899999999999999" customHeight="1">
      <c r="A106" s="383"/>
      <c r="B106" s="384"/>
      <c r="C106" s="384"/>
      <c r="D106" s="384"/>
      <c r="E106" s="384"/>
      <c r="F106" s="385"/>
    </row>
    <row r="107" spans="1:6" ht="19.899999999999999" customHeight="1">
      <c r="A107" s="58" t="s">
        <v>168</v>
      </c>
      <c r="B107" s="80"/>
      <c r="C107" s="80"/>
      <c r="D107" s="80"/>
      <c r="E107" s="49">
        <f t="shared" si="11"/>
        <v>0</v>
      </c>
      <c r="F107" s="57">
        <f t="shared" si="12"/>
        <v>0</v>
      </c>
    </row>
    <row r="108" spans="1:6" ht="19.899999999999999" customHeight="1" thickBot="1">
      <c r="A108" s="347"/>
      <c r="B108" s="348"/>
      <c r="C108" s="348"/>
      <c r="D108" s="348"/>
      <c r="E108" s="348"/>
      <c r="F108" s="349"/>
    </row>
    <row r="109" spans="1:6" ht="19.899999999999999" customHeight="1" thickBot="1">
      <c r="A109" s="69" t="s">
        <v>232</v>
      </c>
      <c r="B109" s="172">
        <f>B37+B72+B82+B98</f>
        <v>0</v>
      </c>
      <c r="C109" s="172">
        <f>C37+C72+C82+C98</f>
        <v>0</v>
      </c>
      <c r="D109" s="172">
        <f>D37+D72+D82+D98</f>
        <v>0</v>
      </c>
      <c r="E109" s="172">
        <f t="shared" si="11"/>
        <v>0</v>
      </c>
      <c r="F109" s="182">
        <f t="shared" si="12"/>
        <v>0</v>
      </c>
    </row>
    <row r="110" spans="1:6" ht="19.899999999999999" customHeight="1" thickBot="1">
      <c r="A110" s="69" t="s">
        <v>169</v>
      </c>
      <c r="B110" s="172">
        <f>B67+B73+B88+B103+B107</f>
        <v>0</v>
      </c>
      <c r="C110" s="172">
        <f>C67+C73+C88+C103+C107</f>
        <v>0</v>
      </c>
      <c r="D110" s="172">
        <f>D67+D73+D88+D103+D107</f>
        <v>0</v>
      </c>
      <c r="E110" s="172">
        <f t="shared" si="11"/>
        <v>0</v>
      </c>
      <c r="F110" s="182">
        <f t="shared" si="12"/>
        <v>0</v>
      </c>
    </row>
    <row r="111" spans="1:6" ht="19.899999999999999" customHeight="1" thickBot="1">
      <c r="A111" s="350"/>
      <c r="B111" s="351"/>
      <c r="C111" s="351"/>
      <c r="D111" s="351"/>
      <c r="E111" s="351"/>
      <c r="F111" s="352"/>
    </row>
    <row r="112" spans="1:6" ht="19.899999999999999" customHeight="1" thickBot="1">
      <c r="A112" s="69" t="s">
        <v>243</v>
      </c>
      <c r="B112" s="295">
        <f>B109-B110</f>
        <v>0</v>
      </c>
      <c r="C112" s="295">
        <f>C109-C110</f>
        <v>0</v>
      </c>
      <c r="D112" s="172">
        <f>D109-D110</f>
        <v>0</v>
      </c>
      <c r="E112" s="172">
        <f t="shared" si="11"/>
        <v>0</v>
      </c>
      <c r="F112" s="182">
        <f t="shared" si="12"/>
        <v>0</v>
      </c>
    </row>
    <row r="113" s="16" customFormat="1" ht="15.05" customHeight="1"/>
  </sheetData>
  <sheetProtection algorithmName="SHA-512" hashValue="lyoYJ5bHnQ0vb1riOG2N7dCwSfxouV2XKbvLk2XLgrlSGE5nks6QIYWxzCfBI9hApssGACrG+RvFXRUVph90dg==" saltValue="04qKfPFIKsZ5TLPw0V6KTQ==" spinCount="100000" sheet="1" objects="1" scenarios="1"/>
  <mergeCells count="28">
    <mergeCell ref="B1:D1"/>
    <mergeCell ref="B2:D2"/>
    <mergeCell ref="B3:D3"/>
    <mergeCell ref="B4:D4"/>
    <mergeCell ref="A34:F34"/>
    <mergeCell ref="A30:F30"/>
    <mergeCell ref="A52:F52"/>
    <mergeCell ref="A19:F19"/>
    <mergeCell ref="A6:F6"/>
    <mergeCell ref="A40:F40"/>
    <mergeCell ref="A106:F106"/>
    <mergeCell ref="A64:F64"/>
    <mergeCell ref="A38:F38"/>
    <mergeCell ref="A68:F68"/>
    <mergeCell ref="B9:F9"/>
    <mergeCell ref="A108:F108"/>
    <mergeCell ref="A111:F111"/>
    <mergeCell ref="A70:F70"/>
    <mergeCell ref="A93:F93"/>
    <mergeCell ref="A75:F75"/>
    <mergeCell ref="A83:F83"/>
    <mergeCell ref="A94:F94"/>
    <mergeCell ref="A99:F99"/>
    <mergeCell ref="A91:F91"/>
    <mergeCell ref="A74:F74"/>
    <mergeCell ref="A89:F89"/>
    <mergeCell ref="A71:F71"/>
    <mergeCell ref="A104:F104"/>
  </mergeCells>
  <printOptions horizontalCentered="1" verticalCentered="1"/>
  <pageMargins left="0.70866141732283472" right="0.70866141732283472" top="0.55118110236220474" bottom="0.55118110236220474" header="0.31496062992125984" footer="0.31496062992125984"/>
  <pageSetup paperSize="9" scale="55" fitToHeight="0" orientation="landscape" r:id="rId1"/>
  <headerFooter>
    <oddHeader>&amp;L&amp;"Times New Roman,Gras"&amp;8CCI France&amp;R&amp;"Times New Roman,Gras"Février 2026</oddHeader>
    <oddFooter>&amp;R&amp;P</oddFooter>
  </headerFooter>
  <rowBreaks count="2" manualBreakCount="2">
    <brk id="37" max="5" man="1"/>
    <brk id="74" max="5" man="1"/>
  </rowBreaks>
  <ignoredErrors>
    <ignoredError sqref="B3:F4 B1 C2:F2" unlockedFormula="1"/>
  </ignoredErrors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280FFA-2A3C-4B0F-8084-881E2D466CB4}">
  <sheetPr codeName="Feuil7">
    <tabColor theme="4" tint="-0.249977111117893"/>
    <pageSetUpPr fitToPage="1"/>
  </sheetPr>
  <dimension ref="A1:F20"/>
  <sheetViews>
    <sheetView showGridLines="0" zoomScale="80" zoomScaleNormal="80" workbookViewId="0">
      <selection activeCell="G18" sqref="G18"/>
    </sheetView>
  </sheetViews>
  <sheetFormatPr baseColWidth="10" defaultColWidth="10.75" defaultRowHeight="14.4"/>
  <cols>
    <col min="1" max="1" width="90.75" style="10" customWidth="1"/>
    <col min="2" max="6" width="30.75" style="10" customWidth="1"/>
    <col min="7" max="16384" width="10.75" style="10"/>
  </cols>
  <sheetData>
    <row r="1" spans="1:6" ht="18.2" thickBot="1">
      <c r="A1" s="25" t="s">
        <v>41</v>
      </c>
      <c r="B1" s="319" t="str">
        <f>'Compte de résultat'!$B$1</f>
        <v>Nom CCI</v>
      </c>
      <c r="C1" s="331"/>
      <c r="D1" s="320"/>
      <c r="E1" s="24"/>
    </row>
    <row r="2" spans="1:6" ht="18.2" thickBot="1">
      <c r="A2" s="23" t="s">
        <v>42</v>
      </c>
      <c r="B2" s="319" t="str">
        <f>'Compte de résultat'!$B$2</f>
        <v>Exécuté</v>
      </c>
      <c r="C2" s="331"/>
      <c r="D2" s="320"/>
      <c r="E2" s="20"/>
    </row>
    <row r="3" spans="1:6" ht="18.2" thickBot="1">
      <c r="A3" s="23" t="s">
        <v>43</v>
      </c>
      <c r="B3" s="319">
        <f>'Compte de résultat'!$B$3</f>
        <v>2025</v>
      </c>
      <c r="C3" s="331"/>
      <c r="D3" s="320"/>
      <c r="E3" s="20"/>
    </row>
    <row r="4" spans="1:6" ht="18.2" thickBot="1">
      <c r="A4" s="92" t="s">
        <v>44</v>
      </c>
      <c r="B4" s="319" t="str">
        <f>'Compte de résultat'!$B$4</f>
        <v>Agrégation tous services</v>
      </c>
      <c r="C4" s="331"/>
      <c r="D4" s="320"/>
      <c r="E4" s="20"/>
    </row>
    <row r="5" spans="1:6" ht="21" customHeight="1" thickBot="1">
      <c r="A5" s="94"/>
      <c r="B5" s="94"/>
      <c r="C5" s="94"/>
      <c r="D5" s="94"/>
      <c r="E5" s="94"/>
      <c r="F5" s="94"/>
    </row>
    <row r="6" spans="1:6" ht="40.25" customHeight="1" thickBot="1">
      <c r="A6" s="340" t="s">
        <v>170</v>
      </c>
      <c r="B6" s="341"/>
      <c r="C6" s="341"/>
      <c r="D6" s="341"/>
      <c r="E6" s="341"/>
      <c r="F6" s="342"/>
    </row>
    <row r="7" spans="1:6" ht="19.899999999999999" customHeight="1" thickBot="1">
      <c r="A7" s="32"/>
      <c r="B7" s="90"/>
      <c r="C7" s="90"/>
      <c r="D7" s="90"/>
      <c r="E7" s="90"/>
      <c r="F7" s="90"/>
    </row>
    <row r="8" spans="1:6" ht="59.95" customHeight="1">
      <c r="A8" s="95" t="s">
        <v>170</v>
      </c>
      <c r="B8" s="96" t="str">
        <f>'Compte de résultat'!B8</f>
        <v>Budget Exécuté 2025 (1)</v>
      </c>
      <c r="C8" s="96" t="str">
        <f>'Compte de résultat'!C8</f>
        <v>Budget Primitif ou Rectificatif 2025 (2)</v>
      </c>
      <c r="D8" s="96" t="str">
        <f>'Compte de résultat'!D8</f>
        <v>Budget Exécuté 2024 (3)</v>
      </c>
      <c r="E8" s="96" t="str">
        <f>'Compte de résultat'!E8</f>
        <v>Différence (4) = (1) - (2) 
BE 2025 - BP ou BR 2025</v>
      </c>
      <c r="F8" s="97" t="str">
        <f>'Compte de résultat'!F8</f>
        <v>Différence (5) = (1) - (3)
 BE 2025 - BE 2024</v>
      </c>
    </row>
    <row r="9" spans="1:6" ht="19.899999999999999" customHeight="1">
      <c r="A9" s="56" t="s">
        <v>171</v>
      </c>
      <c r="B9" s="223">
        <f>IF('Compte de résultat'!B112&gt;=0,'Compte de résultat'!B112,0)</f>
        <v>0</v>
      </c>
      <c r="C9" s="223">
        <f>IF('Compte de résultat'!C112&gt;=0,'Compte de résultat'!C112,0)</f>
        <v>0</v>
      </c>
      <c r="D9" s="223">
        <f>IF('Compte de résultat'!D112&gt;=0,'Compte de résultat'!D112,0)</f>
        <v>0</v>
      </c>
      <c r="E9" s="224">
        <f>B9-C9</f>
        <v>0</v>
      </c>
      <c r="F9" s="225">
        <f>B9-D9</f>
        <v>0</v>
      </c>
    </row>
    <row r="10" spans="1:6" ht="19.899999999999999" customHeight="1">
      <c r="A10" s="56" t="s">
        <v>172</v>
      </c>
      <c r="B10" s="223">
        <f>'Compte de résultat'!B63+'Compte de résultat'!B86+'Compte de résultat'!B100</f>
        <v>0</v>
      </c>
      <c r="C10" s="223">
        <f>'Compte de résultat'!C63+'Compte de résultat'!C86+'Compte de résultat'!C100</f>
        <v>0</v>
      </c>
      <c r="D10" s="226">
        <f>'Compte de résultat'!D63+'Compte de résultat'!D86+'Compte de résultat'!D100</f>
        <v>0</v>
      </c>
      <c r="E10" s="224">
        <f t="shared" ref="E10:E18" si="0">B10-C10</f>
        <v>0</v>
      </c>
      <c r="F10" s="227">
        <f t="shared" ref="F10:F18" si="1">B10-D10</f>
        <v>0</v>
      </c>
    </row>
    <row r="11" spans="1:6" ht="19.899999999999999" customHeight="1" thickBot="1">
      <c r="A11" s="71" t="s">
        <v>173</v>
      </c>
      <c r="B11" s="228">
        <f>'Compte de résultat'!B61+'Compte de résultat'!B62+'Compte de résultat'!B60+'Compte de résultat'!B84+'Compte de résultat'!B101</f>
        <v>0</v>
      </c>
      <c r="C11" s="228">
        <f>'Compte de résultat'!C61+'Compte de résultat'!C62+'Compte de résultat'!C60+'Compte de résultat'!C84+'Compte de résultat'!C101</f>
        <v>0</v>
      </c>
      <c r="D11" s="229">
        <f>'Compte de résultat'!D61+'Compte de résultat'!D62+'Compte de résultat'!D60+'Compte de résultat'!D84+'Compte de résultat'!D101</f>
        <v>0</v>
      </c>
      <c r="E11" s="230">
        <f t="shared" si="0"/>
        <v>0</v>
      </c>
      <c r="F11" s="231">
        <f>B11-D11</f>
        <v>0</v>
      </c>
    </row>
    <row r="12" spans="1:6" ht="19.899999999999999" customHeight="1" thickBot="1">
      <c r="A12" s="98" t="s">
        <v>174</v>
      </c>
      <c r="B12" s="232">
        <f>SUM(B9:B11)</f>
        <v>0</v>
      </c>
      <c r="C12" s="232">
        <f t="shared" ref="C12:D12" si="2">SUM(C9:C11)</f>
        <v>0</v>
      </c>
      <c r="D12" s="232">
        <f t="shared" si="2"/>
        <v>0</v>
      </c>
      <c r="E12" s="232">
        <f t="shared" ref="E12" si="3">B12-C12</f>
        <v>0</v>
      </c>
      <c r="F12" s="233">
        <f>B12-D12</f>
        <v>0</v>
      </c>
    </row>
    <row r="13" spans="1:6" ht="19.899999999999999" customHeight="1">
      <c r="A13" s="395"/>
      <c r="B13" s="396"/>
      <c r="C13" s="396"/>
      <c r="D13" s="396"/>
      <c r="E13" s="396"/>
      <c r="F13" s="397"/>
    </row>
    <row r="14" spans="1:6" ht="19.899999999999999" customHeight="1">
      <c r="A14" s="56" t="s">
        <v>175</v>
      </c>
      <c r="B14" s="223">
        <f>-IF('Compte de résultat'!B112&lt;0,'Compte de résultat'!B112,0)</f>
        <v>0</v>
      </c>
      <c r="C14" s="223">
        <f>-IF('Compte de résultat'!C112&lt;0,'Compte de résultat'!C112,0)</f>
        <v>0</v>
      </c>
      <c r="D14" s="223">
        <f>-IF('Compte de résultat'!D112&lt;0,'Compte de résultat'!D112,0)</f>
        <v>0</v>
      </c>
      <c r="E14" s="224">
        <f>B14-C14</f>
        <v>0</v>
      </c>
      <c r="F14" s="225">
        <f>B14-D14</f>
        <v>0</v>
      </c>
    </row>
    <row r="15" spans="1:6" ht="19.899999999999999" customHeight="1">
      <c r="A15" s="56" t="s">
        <v>176</v>
      </c>
      <c r="B15" s="223">
        <f>'Compte de résultat'!B29+'Compte de résultat'!B80+'Compte de résultat'!B95</f>
        <v>0</v>
      </c>
      <c r="C15" s="223">
        <f>'Compte de résultat'!C29+'Compte de résultat'!C80+'Compte de résultat'!C95</f>
        <v>0</v>
      </c>
      <c r="D15" s="223">
        <f>'Compte de résultat'!D29+'Compte de résultat'!D80+'Compte de résultat'!D95</f>
        <v>0</v>
      </c>
      <c r="E15" s="234">
        <f t="shared" si="0"/>
        <v>0</v>
      </c>
      <c r="F15" s="235">
        <f t="shared" si="1"/>
        <v>0</v>
      </c>
    </row>
    <row r="16" spans="1:6" ht="19.899999999999999" customHeight="1">
      <c r="A16" s="56" t="s">
        <v>177</v>
      </c>
      <c r="B16" s="223">
        <f>'Compte de résultat'!B25</f>
        <v>0</v>
      </c>
      <c r="C16" s="223">
        <f>'Compte de résultat'!C25</f>
        <v>0</v>
      </c>
      <c r="D16" s="223">
        <f>'Compte de résultat'!D25</f>
        <v>0</v>
      </c>
      <c r="E16" s="224">
        <f t="shared" si="0"/>
        <v>0</v>
      </c>
      <c r="F16" s="225">
        <f t="shared" si="1"/>
        <v>0</v>
      </c>
    </row>
    <row r="17" spans="1:6" s="14" customFormat="1" ht="19.899999999999999" customHeight="1" thickBot="1">
      <c r="A17" s="71" t="s">
        <v>178</v>
      </c>
      <c r="B17" s="236">
        <f>'Compte de résultat'!B27+'Compte de résultat'!B28+'Compte de résultat'!B79+'Compte de résultat'!B96</f>
        <v>0</v>
      </c>
      <c r="C17" s="236">
        <f>'Compte de résultat'!C27+'Compte de résultat'!C28+'Compte de résultat'!C79+'Compte de résultat'!C96</f>
        <v>0</v>
      </c>
      <c r="D17" s="236">
        <f>'Compte de résultat'!D27+'Compte de résultat'!D28+'Compte de résultat'!D79+'Compte de résultat'!D96</f>
        <v>0</v>
      </c>
      <c r="E17" s="237">
        <f t="shared" si="0"/>
        <v>0</v>
      </c>
      <c r="F17" s="238">
        <f t="shared" si="1"/>
        <v>0</v>
      </c>
    </row>
    <row r="18" spans="1:6" s="14" customFormat="1" ht="19.899999999999999" customHeight="1" thickBot="1">
      <c r="A18" s="98" t="s">
        <v>179</v>
      </c>
      <c r="B18" s="232">
        <f>SUM(B14:B17)</f>
        <v>0</v>
      </c>
      <c r="C18" s="232">
        <f t="shared" ref="C18:D18" si="4">SUM(C14:C17)</f>
        <v>0</v>
      </c>
      <c r="D18" s="232">
        <f t="shared" si="4"/>
        <v>0</v>
      </c>
      <c r="E18" s="232">
        <f t="shared" si="0"/>
        <v>0</v>
      </c>
      <c r="F18" s="233">
        <f t="shared" si="1"/>
        <v>0</v>
      </c>
    </row>
    <row r="19" spans="1:6" ht="19.899999999999999" customHeight="1" thickBot="1">
      <c r="A19" s="392"/>
      <c r="B19" s="393"/>
      <c r="C19" s="393"/>
      <c r="D19" s="393"/>
      <c r="E19" s="393"/>
      <c r="F19" s="394"/>
    </row>
    <row r="20" spans="1:6" ht="19.899999999999999" customHeight="1" thickBot="1">
      <c r="A20" s="98" t="s">
        <v>170</v>
      </c>
      <c r="B20" s="172">
        <f>B12-B18</f>
        <v>0</v>
      </c>
      <c r="C20" s="172">
        <f t="shared" ref="C20:D20" si="5">C12-C18</f>
        <v>0</v>
      </c>
      <c r="D20" s="172">
        <f t="shared" si="5"/>
        <v>0</v>
      </c>
      <c r="E20" s="172">
        <f t="shared" ref="E20" si="6">B20-C20</f>
        <v>0</v>
      </c>
      <c r="F20" s="182">
        <f t="shared" ref="F20" si="7">B20-D20</f>
        <v>0</v>
      </c>
    </row>
  </sheetData>
  <sheetProtection algorithmName="SHA-512" hashValue="mRP+ipT6K9RR95QfYxwn6czYheGwBip83GBv+wW8Kb00CpdHWVrXz/CEWLtjAwO0+IUNVGSrfWsuhC/ECxGkWg==" saltValue="tZ8iNHoSamGKKoR3NGIgqQ==" spinCount="100000" sheet="1" objects="1" scenarios="1"/>
  <mergeCells count="7">
    <mergeCell ref="A19:F19"/>
    <mergeCell ref="A13:F13"/>
    <mergeCell ref="A6:F6"/>
    <mergeCell ref="B1:D1"/>
    <mergeCell ref="B2:D2"/>
    <mergeCell ref="B3:D3"/>
    <mergeCell ref="B4:D4"/>
  </mergeCells>
  <printOptions horizontalCentered="1" verticalCentered="1"/>
  <pageMargins left="0.70866141732283472" right="0.70866141732283472" top="0.55118110236220474" bottom="0.55118110236220474" header="0.31496062992125984" footer="0.31496062992125984"/>
  <pageSetup paperSize="9" scale="59" orientation="landscape" r:id="rId1"/>
  <headerFooter>
    <oddHeader>&amp;L&amp;"Times New Roman,Gras"&amp;8CCI France&amp;R&amp;"Times New Roman,Gras"Février 2026</oddHeader>
    <oddFooter>&amp;R&amp;P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12CEC4-0D50-4456-B6B0-7D5E20B19CCB}">
  <sheetPr codeName="Feuil8">
    <tabColor theme="4" tint="-0.249977111117893"/>
    <pageSetUpPr fitToPage="1"/>
  </sheetPr>
  <dimension ref="A1:F36"/>
  <sheetViews>
    <sheetView showGridLines="0" topLeftCell="A16" zoomScale="80" zoomScaleNormal="80" workbookViewId="0">
      <selection activeCell="G18" sqref="G18"/>
    </sheetView>
  </sheetViews>
  <sheetFormatPr baseColWidth="10" defaultColWidth="10.75" defaultRowHeight="14.4"/>
  <cols>
    <col min="1" max="1" width="80.75" style="10" customWidth="1"/>
    <col min="2" max="6" width="30.75" style="10" customWidth="1"/>
    <col min="7" max="16384" width="10.75" style="10"/>
  </cols>
  <sheetData>
    <row r="1" spans="1:6" ht="19.899999999999999" customHeight="1" thickBot="1">
      <c r="A1" s="23" t="s">
        <v>41</v>
      </c>
      <c r="B1" s="319" t="str">
        <f>'Compte de résultat'!$B$1</f>
        <v>Nom CCI</v>
      </c>
      <c r="C1" s="331"/>
      <c r="D1" s="320"/>
    </row>
    <row r="2" spans="1:6" ht="19.899999999999999" customHeight="1" thickBot="1">
      <c r="A2" s="23" t="s">
        <v>42</v>
      </c>
      <c r="B2" s="319" t="str">
        <f>'Compte de résultat'!$B$2</f>
        <v>Exécuté</v>
      </c>
      <c r="C2" s="331"/>
      <c r="D2" s="320"/>
      <c r="E2" s="20"/>
    </row>
    <row r="3" spans="1:6" ht="19.899999999999999" customHeight="1" thickBot="1">
      <c r="A3" s="23" t="s">
        <v>43</v>
      </c>
      <c r="B3" s="319">
        <f>'Compte de résultat'!$B$3</f>
        <v>2025</v>
      </c>
      <c r="C3" s="331"/>
      <c r="D3" s="320"/>
      <c r="E3" s="20"/>
    </row>
    <row r="4" spans="1:6" ht="19.899999999999999" customHeight="1" thickBot="1">
      <c r="A4" s="92" t="s">
        <v>44</v>
      </c>
      <c r="B4" s="319" t="str">
        <f>'Compte de résultat'!$B$4</f>
        <v>Agrégation tous services</v>
      </c>
      <c r="C4" s="331"/>
      <c r="D4" s="320"/>
      <c r="E4" s="20"/>
    </row>
    <row r="5" spans="1:6" ht="19.899999999999999" customHeight="1" thickBot="1">
      <c r="A5" s="94"/>
      <c r="B5" s="94"/>
      <c r="C5" s="94"/>
      <c r="D5" s="94"/>
      <c r="E5" s="94"/>
      <c r="F5" s="94"/>
    </row>
    <row r="6" spans="1:6" ht="40.25" customHeight="1" thickBot="1">
      <c r="A6" s="340" t="s">
        <v>180</v>
      </c>
      <c r="B6" s="341"/>
      <c r="C6" s="341"/>
      <c r="D6" s="341"/>
      <c r="E6" s="341"/>
      <c r="F6" s="342"/>
    </row>
    <row r="7" spans="1:6" ht="19.899999999999999" customHeight="1" thickBot="1">
      <c r="A7" s="32"/>
      <c r="F7" s="90"/>
    </row>
    <row r="8" spans="1:6" ht="59.95" customHeight="1" thickBot="1">
      <c r="A8" s="27" t="s">
        <v>181</v>
      </c>
      <c r="B8" s="28" t="str">
        <f>'Compte de résultat'!B8</f>
        <v>Budget Exécuté 2025 (1)</v>
      </c>
      <c r="C8" s="28" t="str">
        <f>'Compte de résultat'!C8</f>
        <v>Budget Primitif ou Rectificatif 2025 (2)</v>
      </c>
      <c r="D8" s="28" t="str">
        <f>'Compte de résultat'!D8</f>
        <v>Budget Exécuté 2024 (3)</v>
      </c>
      <c r="E8" s="28" t="str">
        <f>'Compte de résultat'!E8</f>
        <v>Différence (4) = (1) - (2) 
BE 2025 - BP ou BR 2025</v>
      </c>
      <c r="F8" s="29" t="str">
        <f>'Compte de résultat'!F8</f>
        <v>Différence (5) = (1) - (3)
 BE 2025 - BE 2024</v>
      </c>
    </row>
    <row r="9" spans="1:6" ht="19.899999999999999" customHeight="1">
      <c r="A9" s="70" t="s">
        <v>236</v>
      </c>
      <c r="B9" s="201"/>
      <c r="C9" s="201"/>
      <c r="D9" s="201"/>
      <c r="E9" s="202">
        <f>B9-C9</f>
        <v>0</v>
      </c>
      <c r="F9" s="203">
        <f>B9-D9</f>
        <v>0</v>
      </c>
    </row>
    <row r="10" spans="1:6" ht="19.899999999999999" customHeight="1">
      <c r="A10" s="70" t="s">
        <v>237</v>
      </c>
      <c r="B10" s="204"/>
      <c r="C10" s="204"/>
      <c r="D10" s="204"/>
      <c r="E10" s="205">
        <f t="shared" ref="E10:E19" si="0">B10-C10</f>
        <v>0</v>
      </c>
      <c r="F10" s="206">
        <f>B10-D10</f>
        <v>0</v>
      </c>
    </row>
    <row r="11" spans="1:6" ht="19.899999999999999" customHeight="1">
      <c r="A11" s="70" t="s">
        <v>238</v>
      </c>
      <c r="B11" s="204"/>
      <c r="C11" s="204"/>
      <c r="D11" s="204"/>
      <c r="E11" s="205">
        <f t="shared" si="0"/>
        <v>0</v>
      </c>
      <c r="F11" s="206">
        <f t="shared" ref="F11:F19" si="1">B11-D11</f>
        <v>0</v>
      </c>
    </row>
    <row r="12" spans="1:6" ht="19.899999999999999" customHeight="1">
      <c r="A12" s="70" t="s">
        <v>239</v>
      </c>
      <c r="B12" s="204"/>
      <c r="C12" s="204"/>
      <c r="D12" s="204"/>
      <c r="E12" s="205">
        <f t="shared" si="0"/>
        <v>0</v>
      </c>
      <c r="F12" s="206">
        <f t="shared" si="1"/>
        <v>0</v>
      </c>
    </row>
    <row r="13" spans="1:6" ht="19.899999999999999" customHeight="1">
      <c r="A13" s="150" t="s">
        <v>224</v>
      </c>
      <c r="B13" s="207">
        <f>SUM(B9:B12)</f>
        <v>0</v>
      </c>
      <c r="C13" s="207">
        <f>SUM(C9:C12)</f>
        <v>0</v>
      </c>
      <c r="D13" s="207">
        <f>SUM(D9:D12)</f>
        <v>0</v>
      </c>
      <c r="E13" s="207">
        <f>B13-C13</f>
        <v>0</v>
      </c>
      <c r="F13" s="208">
        <f>B13-D13</f>
        <v>0</v>
      </c>
    </row>
    <row r="14" spans="1:6" ht="19.899999999999999" customHeight="1">
      <c r="A14" s="398"/>
      <c r="B14" s="399"/>
      <c r="C14" s="399"/>
      <c r="D14" s="399"/>
      <c r="E14" s="399"/>
      <c r="F14" s="400"/>
    </row>
    <row r="15" spans="1:6" s="14" customFormat="1" ht="19.899999999999999" customHeight="1">
      <c r="A15" s="56" t="s">
        <v>182</v>
      </c>
      <c r="B15" s="166"/>
      <c r="C15" s="166"/>
      <c r="D15" s="166"/>
      <c r="E15" s="209">
        <f t="shared" si="0"/>
        <v>0</v>
      </c>
      <c r="F15" s="210">
        <f t="shared" si="1"/>
        <v>0</v>
      </c>
    </row>
    <row r="16" spans="1:6" s="14" customFormat="1" ht="19.899999999999999" customHeight="1">
      <c r="A16" s="56" t="s">
        <v>183</v>
      </c>
      <c r="B16" s="166"/>
      <c r="C16" s="166"/>
      <c r="D16" s="166"/>
      <c r="E16" s="209">
        <f t="shared" si="0"/>
        <v>0</v>
      </c>
      <c r="F16" s="210">
        <f t="shared" si="1"/>
        <v>0</v>
      </c>
    </row>
    <row r="17" spans="1:6" ht="19.899999999999999" customHeight="1">
      <c r="A17" s="56" t="s">
        <v>184</v>
      </c>
      <c r="B17" s="157"/>
      <c r="C17" s="157"/>
      <c r="D17" s="157"/>
      <c r="E17" s="211">
        <f t="shared" si="0"/>
        <v>0</v>
      </c>
      <c r="F17" s="212">
        <f t="shared" si="1"/>
        <v>0</v>
      </c>
    </row>
    <row r="18" spans="1:6" ht="19.899999999999999" customHeight="1" thickBot="1">
      <c r="A18" s="308" t="s">
        <v>248</v>
      </c>
      <c r="B18" s="296"/>
      <c r="C18" s="296"/>
      <c r="D18" s="296"/>
      <c r="E18" s="296">
        <f t="shared" si="0"/>
        <v>0</v>
      </c>
      <c r="F18" s="297">
        <f t="shared" si="1"/>
        <v>0</v>
      </c>
    </row>
    <row r="19" spans="1:6" ht="19.899999999999999" customHeight="1" thickBot="1">
      <c r="A19" s="66" t="s">
        <v>185</v>
      </c>
      <c r="B19" s="172">
        <f>SUM(B15:B18)+B13</f>
        <v>0</v>
      </c>
      <c r="C19" s="172">
        <f t="shared" ref="C19:D19" si="2">SUM(C15:C18)+C13</f>
        <v>0</v>
      </c>
      <c r="D19" s="172">
        <f t="shared" si="2"/>
        <v>0</v>
      </c>
      <c r="E19" s="172">
        <f t="shared" si="0"/>
        <v>0</v>
      </c>
      <c r="F19" s="182">
        <f t="shared" si="1"/>
        <v>0</v>
      </c>
    </row>
    <row r="20" spans="1:6" ht="19.899999999999999" customHeight="1" thickBot="1">
      <c r="A20" s="404"/>
      <c r="B20" s="404"/>
      <c r="C20" s="404"/>
      <c r="D20" s="404"/>
      <c r="E20" s="404"/>
      <c r="F20" s="404"/>
    </row>
    <row r="21" spans="1:6" ht="59.95" customHeight="1" thickBot="1">
      <c r="A21" s="101" t="s">
        <v>186</v>
      </c>
      <c r="B21" s="102" t="str">
        <f>B8</f>
        <v>Budget Exécuté 2025 (1)</v>
      </c>
      <c r="C21" s="102" t="str">
        <f>C8</f>
        <v>Budget Primitif ou Rectificatif 2025 (2)</v>
      </c>
      <c r="D21" s="102" t="str">
        <f>D8</f>
        <v>Budget Exécuté 2024 (3)</v>
      </c>
      <c r="E21" s="102" t="str">
        <f>E8</f>
        <v>Différence (4) = (1) - (2) 
BE 2025 - BP ou BR 2025</v>
      </c>
      <c r="F21" s="103" t="str">
        <f>F8</f>
        <v>Différence (5) = (1) - (3)
 BE 2025 - BE 2024</v>
      </c>
    </row>
    <row r="22" spans="1:6" ht="19.899999999999999" customHeight="1">
      <c r="A22" s="100" t="s">
        <v>187</v>
      </c>
      <c r="B22" s="215">
        <f>CAF!B20</f>
        <v>0</v>
      </c>
      <c r="C22" s="215">
        <f>CAF!C20</f>
        <v>0</v>
      </c>
      <c r="D22" s="215">
        <f>CAF!D20</f>
        <v>0</v>
      </c>
      <c r="E22" s="215">
        <f>B22-C22</f>
        <v>0</v>
      </c>
      <c r="F22" s="216">
        <f>B22-D22</f>
        <v>0</v>
      </c>
    </row>
    <row r="23" spans="1:6" ht="19.899999999999999" customHeight="1">
      <c r="A23" s="70" t="s">
        <v>226</v>
      </c>
      <c r="B23" s="201"/>
      <c r="C23" s="201"/>
      <c r="D23" s="201"/>
      <c r="E23" s="202">
        <f>B23-C23</f>
        <v>0</v>
      </c>
      <c r="F23" s="203">
        <f>B23-D23</f>
        <v>0</v>
      </c>
    </row>
    <row r="24" spans="1:6" ht="19.899999999999999" customHeight="1">
      <c r="A24" s="70" t="s">
        <v>227</v>
      </c>
      <c r="B24" s="204"/>
      <c r="C24" s="204"/>
      <c r="D24" s="204"/>
      <c r="E24" s="205">
        <f t="shared" ref="E24:E36" si="3">B24-C24</f>
        <v>0</v>
      </c>
      <c r="F24" s="206">
        <f t="shared" ref="F24:F36" si="4">B24-D24</f>
        <v>0</v>
      </c>
    </row>
    <row r="25" spans="1:6" ht="19.899999999999999" customHeight="1">
      <c r="A25" s="70" t="s">
        <v>228</v>
      </c>
      <c r="B25" s="204"/>
      <c r="C25" s="204"/>
      <c r="D25" s="204"/>
      <c r="E25" s="205">
        <f t="shared" si="3"/>
        <v>0</v>
      </c>
      <c r="F25" s="206">
        <f t="shared" si="4"/>
        <v>0</v>
      </c>
    </row>
    <row r="26" spans="1:6" ht="19.899999999999999" customHeight="1">
      <c r="A26" s="70" t="s">
        <v>229</v>
      </c>
      <c r="B26" s="204"/>
      <c r="C26" s="204"/>
      <c r="D26" s="204"/>
      <c r="E26" s="205">
        <f t="shared" si="3"/>
        <v>0</v>
      </c>
      <c r="F26" s="206">
        <f t="shared" si="4"/>
        <v>0</v>
      </c>
    </row>
    <row r="27" spans="1:6" ht="19.899999999999999" customHeight="1">
      <c r="A27" s="150" t="s">
        <v>225</v>
      </c>
      <c r="B27" s="217">
        <f>SUM(B23:B26)</f>
        <v>0</v>
      </c>
      <c r="C27" s="217">
        <f>SUM(C23:C26)</f>
        <v>0</v>
      </c>
      <c r="D27" s="217">
        <f>SUM(D23:D26)</f>
        <v>0</v>
      </c>
      <c r="E27" s="217">
        <f>B27-C27</f>
        <v>0</v>
      </c>
      <c r="F27" s="218">
        <f>B27-D27</f>
        <v>0</v>
      </c>
    </row>
    <row r="28" spans="1:6" ht="19.899999999999999" customHeight="1">
      <c r="A28" s="401"/>
      <c r="B28" s="402"/>
      <c r="C28" s="402"/>
      <c r="D28" s="402"/>
      <c r="E28" s="402"/>
      <c r="F28" s="403"/>
    </row>
    <row r="29" spans="1:6" ht="19.899999999999999" customHeight="1">
      <c r="A29" s="56" t="s">
        <v>78</v>
      </c>
      <c r="B29" s="204"/>
      <c r="C29" s="204"/>
      <c r="D29" s="204"/>
      <c r="E29" s="211">
        <f t="shared" si="3"/>
        <v>0</v>
      </c>
      <c r="F29" s="212">
        <f t="shared" si="4"/>
        <v>0</v>
      </c>
    </row>
    <row r="30" spans="1:6" ht="19.899999999999999" customHeight="1">
      <c r="A30" s="56" t="s">
        <v>188</v>
      </c>
      <c r="B30" s="219"/>
      <c r="C30" s="219"/>
      <c r="D30" s="219"/>
      <c r="E30" s="209">
        <f t="shared" si="3"/>
        <v>0</v>
      </c>
      <c r="F30" s="210">
        <f t="shared" si="4"/>
        <v>0</v>
      </c>
    </row>
    <row r="31" spans="1:6" ht="19.899999999999999" customHeight="1">
      <c r="A31" s="56" t="s">
        <v>189</v>
      </c>
      <c r="B31" s="219"/>
      <c r="C31" s="219"/>
      <c r="D31" s="219"/>
      <c r="E31" s="209">
        <f t="shared" si="3"/>
        <v>0</v>
      </c>
      <c r="F31" s="210">
        <f t="shared" si="4"/>
        <v>0</v>
      </c>
    </row>
    <row r="32" spans="1:6" ht="19.899999999999999" customHeight="1">
      <c r="A32" s="56" t="s">
        <v>190</v>
      </c>
      <c r="B32" s="204"/>
      <c r="C32" s="204"/>
      <c r="D32" s="204"/>
      <c r="E32" s="211">
        <f t="shared" si="3"/>
        <v>0</v>
      </c>
      <c r="F32" s="212">
        <f t="shared" si="4"/>
        <v>0</v>
      </c>
    </row>
    <row r="33" spans="1:6" ht="19.899999999999999" customHeight="1" thickBot="1">
      <c r="A33" s="308" t="s">
        <v>249</v>
      </c>
      <c r="B33" s="296"/>
      <c r="C33" s="296"/>
      <c r="D33" s="296"/>
      <c r="E33" s="296">
        <f t="shared" si="3"/>
        <v>0</v>
      </c>
      <c r="F33" s="297">
        <f t="shared" si="4"/>
        <v>0</v>
      </c>
    </row>
    <row r="34" spans="1:6" ht="19.899999999999999" customHeight="1" thickBot="1">
      <c r="A34" s="66" t="s">
        <v>191</v>
      </c>
      <c r="B34" s="172">
        <f>SUM(B29:B33)+B22+B27</f>
        <v>0</v>
      </c>
      <c r="C34" s="172">
        <f t="shared" ref="C34:D34" si="5">SUM(C29:C33)+C22+C27</f>
        <v>0</v>
      </c>
      <c r="D34" s="172">
        <f t="shared" si="5"/>
        <v>0</v>
      </c>
      <c r="E34" s="172">
        <f t="shared" si="3"/>
        <v>0</v>
      </c>
      <c r="F34" s="182">
        <f t="shared" si="4"/>
        <v>0</v>
      </c>
    </row>
    <row r="35" spans="1:6" s="11" customFormat="1" ht="19.899999999999999" customHeight="1" thickBot="1">
      <c r="A35" s="377"/>
      <c r="B35" s="378"/>
      <c r="C35" s="378"/>
      <c r="D35" s="378"/>
      <c r="E35" s="378"/>
      <c r="F35" s="379"/>
    </row>
    <row r="36" spans="1:6" ht="19.899999999999999" customHeight="1" thickBot="1">
      <c r="A36" s="121" t="s">
        <v>233</v>
      </c>
      <c r="B36" s="220">
        <f>B34-B19</f>
        <v>0</v>
      </c>
      <c r="C36" s="220">
        <f>C34-C19</f>
        <v>0</v>
      </c>
      <c r="D36" s="220">
        <f>D34-D19</f>
        <v>0</v>
      </c>
      <c r="E36" s="221">
        <f t="shared" si="3"/>
        <v>0</v>
      </c>
      <c r="F36" s="222">
        <f t="shared" si="4"/>
        <v>0</v>
      </c>
    </row>
  </sheetData>
  <sheetProtection algorithmName="SHA-512" hashValue="K+n8vUfDpfoqenTwoWwBYEwMfaBTxTPJvwELEmkpemaoiDF8K+H+pl86pkMyxLc/j/KSG0F6pA8Irvvtd+2QoQ==" saltValue="YXwQhi5O3keX82leg8k6Ow==" spinCount="100000" sheet="1" objects="1" scenarios="1"/>
  <mergeCells count="9">
    <mergeCell ref="B1:D1"/>
    <mergeCell ref="B2:D2"/>
    <mergeCell ref="B3:D3"/>
    <mergeCell ref="B4:D4"/>
    <mergeCell ref="A35:F35"/>
    <mergeCell ref="A14:F14"/>
    <mergeCell ref="A28:F28"/>
    <mergeCell ref="A20:F20"/>
    <mergeCell ref="A6:F6"/>
  </mergeCells>
  <printOptions horizontalCentered="1" verticalCentered="1"/>
  <pageMargins left="0.70866141732283472" right="0.70866141732283472" top="0.55118110236220474" bottom="0.55118110236220474" header="0.31496062992125984" footer="0.31496062992125984"/>
  <pageSetup paperSize="9" scale="62" orientation="landscape" r:id="rId1"/>
  <headerFooter>
    <oddHeader>&amp;L&amp;"Times New Roman,Gras"&amp;8CCI France&amp;R&amp;"Times New Roman,Gras"Février 2026</oddHeader>
    <oddFooter>&amp;R&amp;P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3D1CAD-D552-4CA6-BFCE-27FCDF17D8AA}">
  <sheetPr codeName="Feuil9">
    <tabColor theme="4" tint="-0.249977111117893"/>
    <pageSetUpPr fitToPage="1"/>
  </sheetPr>
  <dimension ref="A1:F53"/>
  <sheetViews>
    <sheetView showGridLines="0" zoomScale="80" zoomScaleNormal="80" workbookViewId="0">
      <selection activeCell="G18" sqref="G18"/>
    </sheetView>
  </sheetViews>
  <sheetFormatPr baseColWidth="10" defaultColWidth="10.75" defaultRowHeight="14.4"/>
  <cols>
    <col min="1" max="1" width="70.75" style="10" customWidth="1"/>
    <col min="2" max="6" width="30.75" style="10" customWidth="1"/>
    <col min="7" max="16384" width="10.75" style="10"/>
  </cols>
  <sheetData>
    <row r="1" spans="1:6" ht="18.2" thickBot="1">
      <c r="A1" s="25" t="s">
        <v>41</v>
      </c>
      <c r="B1" s="319" t="str">
        <f>'Compte de résultat'!$B$1</f>
        <v>Nom CCI</v>
      </c>
      <c r="C1" s="331"/>
      <c r="D1" s="320"/>
      <c r="E1" s="24"/>
    </row>
    <row r="2" spans="1:6" ht="18.2" thickBot="1">
      <c r="A2" s="23" t="s">
        <v>42</v>
      </c>
      <c r="B2" s="319" t="str">
        <f>'Compte de résultat'!$B$2</f>
        <v>Exécuté</v>
      </c>
      <c r="C2" s="331"/>
      <c r="D2" s="320"/>
      <c r="E2" s="20"/>
    </row>
    <row r="3" spans="1:6" ht="18.2" thickBot="1">
      <c r="A3" s="23" t="s">
        <v>43</v>
      </c>
      <c r="B3" s="319">
        <f>'Compte de résultat'!$B$3</f>
        <v>2025</v>
      </c>
      <c r="C3" s="331"/>
      <c r="D3" s="320"/>
      <c r="E3" s="20"/>
    </row>
    <row r="4" spans="1:6" ht="18.2" thickBot="1">
      <c r="A4" s="23" t="s">
        <v>44</v>
      </c>
      <c r="B4" s="319" t="str">
        <f>'Compte de résultat'!$B$4</f>
        <v>Agrégation tous services</v>
      </c>
      <c r="C4" s="331"/>
      <c r="D4" s="320"/>
      <c r="E4" s="20"/>
    </row>
    <row r="5" spans="1:6" ht="19.899999999999999" customHeight="1" thickBot="1">
      <c r="A5" s="104"/>
      <c r="B5" s="94"/>
      <c r="C5" s="94"/>
      <c r="D5" s="94"/>
      <c r="E5" s="94"/>
      <c r="F5" s="94"/>
    </row>
    <row r="6" spans="1:6" ht="40.25" customHeight="1" thickBot="1">
      <c r="A6" s="340" t="s">
        <v>192</v>
      </c>
      <c r="B6" s="341"/>
      <c r="C6" s="341"/>
      <c r="D6" s="341"/>
      <c r="E6" s="341"/>
      <c r="F6" s="342"/>
    </row>
    <row r="7" spans="1:6" s="22" customFormat="1" ht="19.899999999999999" customHeight="1" thickBot="1">
      <c r="A7" s="414"/>
      <c r="B7" s="414"/>
      <c r="C7" s="414"/>
      <c r="D7" s="414"/>
      <c r="E7" s="414"/>
      <c r="F7" s="414"/>
    </row>
    <row r="8" spans="1:6" ht="59.95" customHeight="1">
      <c r="A8" s="105" t="s">
        <v>192</v>
      </c>
      <c r="B8" s="106" t="str">
        <f>'Compte de résultat'!B8</f>
        <v>Budget Exécuté 2025 (1)</v>
      </c>
      <c r="C8" s="106" t="str">
        <f>'Compte de résultat'!C8</f>
        <v>Budget Primitif ou Rectificatif 2025 (2)</v>
      </c>
      <c r="D8" s="106" t="str">
        <f>'Compte de résultat'!D8</f>
        <v>Budget Exécuté 2024 (3)</v>
      </c>
      <c r="E8" s="106" t="str">
        <f>'Compte de résultat'!E8</f>
        <v>Différence (4) = (1) - (2) 
BE 2025 - BP ou BR 2025</v>
      </c>
      <c r="F8" s="107" t="str">
        <f>'Compte de résultat'!F8</f>
        <v>Différence (5) = (1) - (3)
 BE 2025 - BE 2024</v>
      </c>
    </row>
    <row r="9" spans="1:6" ht="19.899999999999999" customHeight="1">
      <c r="A9" s="155" t="s">
        <v>73</v>
      </c>
      <c r="B9" s="156">
        <f>Passif!B9</f>
        <v>0</v>
      </c>
      <c r="C9" s="157"/>
      <c r="D9" s="158">
        <f>Passif!C9</f>
        <v>0</v>
      </c>
      <c r="E9" s="159">
        <f>B9-C9</f>
        <v>0</v>
      </c>
      <c r="F9" s="160">
        <f>B9-D9</f>
        <v>0</v>
      </c>
    </row>
    <row r="10" spans="1:6" ht="19.899999999999999" customHeight="1">
      <c r="A10" s="161" t="s">
        <v>74</v>
      </c>
      <c r="B10" s="158">
        <f>Passif!B10</f>
        <v>0</v>
      </c>
      <c r="C10" s="162"/>
      <c r="D10" s="158">
        <f>Passif!C10</f>
        <v>0</v>
      </c>
      <c r="E10" s="159">
        <f t="shared" ref="E10:E42" si="0">B10-C10</f>
        <v>0</v>
      </c>
      <c r="F10" s="160">
        <f t="shared" ref="F10:F42" si="1">B10-D10</f>
        <v>0</v>
      </c>
    </row>
    <row r="11" spans="1:6" ht="19.899999999999999" customHeight="1">
      <c r="A11" s="155" t="s">
        <v>75</v>
      </c>
      <c r="B11" s="158">
        <f>Passif!B11</f>
        <v>0</v>
      </c>
      <c r="C11" s="157"/>
      <c r="D11" s="158">
        <f>Passif!C11</f>
        <v>0</v>
      </c>
      <c r="E11" s="159">
        <f t="shared" si="0"/>
        <v>0</v>
      </c>
      <c r="F11" s="160">
        <f t="shared" si="1"/>
        <v>0</v>
      </c>
    </row>
    <row r="12" spans="1:6" ht="19.899999999999999" customHeight="1">
      <c r="A12" s="163" t="s">
        <v>76</v>
      </c>
      <c r="B12" s="158">
        <f>Passif!B12</f>
        <v>0</v>
      </c>
      <c r="C12" s="157"/>
      <c r="D12" s="158">
        <f>Passif!C12</f>
        <v>0</v>
      </c>
      <c r="E12" s="159">
        <f t="shared" si="0"/>
        <v>0</v>
      </c>
      <c r="F12" s="160">
        <f t="shared" si="1"/>
        <v>0</v>
      </c>
    </row>
    <row r="13" spans="1:6" ht="19.899999999999999" customHeight="1">
      <c r="A13" s="163" t="s">
        <v>77</v>
      </c>
      <c r="B13" s="164">
        <f>'Compte de résultat'!B112</f>
        <v>0</v>
      </c>
      <c r="C13" s="164">
        <f>'Compte de résultat'!C112</f>
        <v>0</v>
      </c>
      <c r="D13" s="164">
        <f>'Compte de résultat'!D112</f>
        <v>0</v>
      </c>
      <c r="E13" s="159">
        <f t="shared" si="0"/>
        <v>0</v>
      </c>
      <c r="F13" s="160">
        <f t="shared" si="1"/>
        <v>0</v>
      </c>
    </row>
    <row r="14" spans="1:6" ht="19.899999999999999" customHeight="1">
      <c r="A14" s="163" t="s">
        <v>78</v>
      </c>
      <c r="B14" s="158">
        <f>Passif!B14</f>
        <v>0</v>
      </c>
      <c r="C14" s="157"/>
      <c r="D14" s="158">
        <f>Passif!C14</f>
        <v>0</v>
      </c>
      <c r="E14" s="159">
        <f t="shared" si="0"/>
        <v>0</v>
      </c>
      <c r="F14" s="160">
        <f t="shared" si="1"/>
        <v>0</v>
      </c>
    </row>
    <row r="15" spans="1:6" s="14" customFormat="1" ht="19.899999999999999" customHeight="1">
      <c r="A15" s="155" t="s">
        <v>79</v>
      </c>
      <c r="B15" s="165">
        <f>Passif!B15</f>
        <v>0</v>
      </c>
      <c r="C15" s="166"/>
      <c r="D15" s="165">
        <f>Passif!C15</f>
        <v>0</v>
      </c>
      <c r="E15" s="159">
        <f t="shared" si="0"/>
        <v>0</v>
      </c>
      <c r="F15" s="160">
        <f t="shared" si="1"/>
        <v>0</v>
      </c>
    </row>
    <row r="16" spans="1:6" ht="19.899999999999999" customHeight="1">
      <c r="A16" s="155" t="s">
        <v>80</v>
      </c>
      <c r="B16" s="158">
        <f>Passif!B16</f>
        <v>0</v>
      </c>
      <c r="C16" s="157"/>
      <c r="D16" s="158">
        <f>Passif!C16</f>
        <v>0</v>
      </c>
      <c r="E16" s="159">
        <f t="shared" si="0"/>
        <v>0</v>
      </c>
      <c r="F16" s="160">
        <f t="shared" si="1"/>
        <v>0</v>
      </c>
    </row>
    <row r="17" spans="1:6" ht="19.899999999999999" customHeight="1">
      <c r="A17" s="155" t="s">
        <v>82</v>
      </c>
      <c r="B17" s="158">
        <f>Passif!B18</f>
        <v>0</v>
      </c>
      <c r="C17" s="157"/>
      <c r="D17" s="158">
        <f>Passif!C18</f>
        <v>0</v>
      </c>
      <c r="E17" s="159">
        <f t="shared" si="0"/>
        <v>0</v>
      </c>
      <c r="F17" s="160">
        <f t="shared" si="1"/>
        <v>0</v>
      </c>
    </row>
    <row r="18" spans="1:6" ht="19.899999999999999" customHeight="1">
      <c r="A18" s="155" t="s">
        <v>83</v>
      </c>
      <c r="B18" s="158">
        <f>Passif!B19</f>
        <v>0</v>
      </c>
      <c r="C18" s="157"/>
      <c r="D18" s="158">
        <f>Passif!C19</f>
        <v>0</v>
      </c>
      <c r="E18" s="159">
        <f t="shared" si="0"/>
        <v>0</v>
      </c>
      <c r="F18" s="160">
        <f t="shared" si="1"/>
        <v>0</v>
      </c>
    </row>
    <row r="19" spans="1:6" s="14" customFormat="1" ht="19.899999999999999" customHeight="1">
      <c r="A19" s="155" t="s">
        <v>85</v>
      </c>
      <c r="B19" s="165">
        <f>Passif!B21</f>
        <v>0</v>
      </c>
      <c r="C19" s="166"/>
      <c r="D19" s="165">
        <f>Passif!C21</f>
        <v>0</v>
      </c>
      <c r="E19" s="159">
        <f t="shared" si="0"/>
        <v>0</v>
      </c>
      <c r="F19" s="160">
        <f t="shared" si="1"/>
        <v>0</v>
      </c>
    </row>
    <row r="20" spans="1:6" s="14" customFormat="1" ht="19.899999999999999" customHeight="1">
      <c r="A20" s="309" t="s">
        <v>86</v>
      </c>
      <c r="B20" s="298">
        <f>Passif!B22</f>
        <v>0</v>
      </c>
      <c r="C20" s="298"/>
      <c r="D20" s="298">
        <f>Passif!C22</f>
        <v>0</v>
      </c>
      <c r="E20" s="299">
        <f t="shared" si="0"/>
        <v>0</v>
      </c>
      <c r="F20" s="300">
        <f t="shared" si="1"/>
        <v>0</v>
      </c>
    </row>
    <row r="21" spans="1:6" s="14" customFormat="1" ht="19.899999999999999" customHeight="1">
      <c r="A21" s="155" t="s">
        <v>193</v>
      </c>
      <c r="B21" s="166"/>
      <c r="C21" s="166"/>
      <c r="D21" s="166"/>
      <c r="E21" s="159">
        <f t="shared" si="0"/>
        <v>0</v>
      </c>
      <c r="F21" s="160">
        <f t="shared" si="1"/>
        <v>0</v>
      </c>
    </row>
    <row r="22" spans="1:6" s="14" customFormat="1" ht="19.899999999999999" customHeight="1">
      <c r="A22" s="155" t="s">
        <v>194</v>
      </c>
      <c r="B22" s="166"/>
      <c r="C22" s="166"/>
      <c r="D22" s="166"/>
      <c r="E22" s="159">
        <f t="shared" si="0"/>
        <v>0</v>
      </c>
      <c r="F22" s="160">
        <f t="shared" si="1"/>
        <v>0</v>
      </c>
    </row>
    <row r="23" spans="1:6" s="14" customFormat="1" ht="19.899999999999999" customHeight="1" thickBot="1">
      <c r="A23" s="167" t="s">
        <v>195</v>
      </c>
      <c r="B23" s="168"/>
      <c r="C23" s="168"/>
      <c r="D23" s="168"/>
      <c r="E23" s="169">
        <f t="shared" si="0"/>
        <v>0</v>
      </c>
      <c r="F23" s="170">
        <f t="shared" si="1"/>
        <v>0</v>
      </c>
    </row>
    <row r="24" spans="1:6" s="11" customFormat="1" ht="19.899999999999999" customHeight="1" thickBot="1">
      <c r="A24" s="171" t="s">
        <v>196</v>
      </c>
      <c r="B24" s="172">
        <f>SUM(B9:B23)</f>
        <v>0</v>
      </c>
      <c r="C24" s="172">
        <f t="shared" ref="C24:D24" si="2">SUM(C9:C23)</f>
        <v>0</v>
      </c>
      <c r="D24" s="172">
        <f t="shared" si="2"/>
        <v>0</v>
      </c>
      <c r="E24" s="173">
        <f t="shared" si="0"/>
        <v>0</v>
      </c>
      <c r="F24" s="174">
        <f t="shared" si="1"/>
        <v>0</v>
      </c>
    </row>
    <row r="25" spans="1:6" s="11" customFormat="1" ht="19.899999999999999" customHeight="1" thickBot="1">
      <c r="A25" s="411"/>
      <c r="B25" s="412"/>
      <c r="C25" s="412"/>
      <c r="D25" s="412"/>
      <c r="E25" s="412"/>
      <c r="F25" s="413"/>
    </row>
    <row r="26" spans="1:6" ht="19.899999999999999" customHeight="1">
      <c r="A26" s="175" t="s">
        <v>50</v>
      </c>
      <c r="B26" s="176">
        <f>Actif!D10</f>
        <v>0</v>
      </c>
      <c r="C26" s="177"/>
      <c r="D26" s="178">
        <f>Actif!E10</f>
        <v>0</v>
      </c>
      <c r="E26" s="179">
        <f t="shared" si="0"/>
        <v>0</v>
      </c>
      <c r="F26" s="180">
        <f t="shared" si="1"/>
        <v>0</v>
      </c>
    </row>
    <row r="27" spans="1:6" ht="19.899999999999999" customHeight="1">
      <c r="A27" s="163" t="s">
        <v>51</v>
      </c>
      <c r="B27" s="165">
        <f>Actif!D11</f>
        <v>0</v>
      </c>
      <c r="C27" s="157"/>
      <c r="D27" s="158">
        <f>Actif!E11</f>
        <v>0</v>
      </c>
      <c r="E27" s="159">
        <f t="shared" si="0"/>
        <v>0</v>
      </c>
      <c r="F27" s="160">
        <f t="shared" si="1"/>
        <v>0</v>
      </c>
    </row>
    <row r="28" spans="1:6" ht="19.899999999999999" customHeight="1">
      <c r="A28" s="163" t="s">
        <v>52</v>
      </c>
      <c r="B28" s="165">
        <f>Actif!D12</f>
        <v>0</v>
      </c>
      <c r="C28" s="157"/>
      <c r="D28" s="158">
        <f>Actif!E12</f>
        <v>0</v>
      </c>
      <c r="E28" s="159">
        <f t="shared" si="0"/>
        <v>0</v>
      </c>
      <c r="F28" s="160">
        <f t="shared" si="1"/>
        <v>0</v>
      </c>
    </row>
    <row r="29" spans="1:6" ht="19.899999999999999" customHeight="1">
      <c r="A29" s="163" t="s">
        <v>53</v>
      </c>
      <c r="B29" s="165">
        <f>Actif!D20-Actif!D18</f>
        <v>0</v>
      </c>
      <c r="C29" s="157"/>
      <c r="D29" s="158">
        <f>Actif!E20-Actif!E18</f>
        <v>0</v>
      </c>
      <c r="E29" s="159">
        <f t="shared" si="0"/>
        <v>0</v>
      </c>
      <c r="F29" s="160">
        <f t="shared" si="1"/>
        <v>0</v>
      </c>
    </row>
    <row r="30" spans="1:6" ht="19.899999999999999" customHeight="1" thickBot="1">
      <c r="A30" s="310" t="s">
        <v>59</v>
      </c>
      <c r="B30" s="301">
        <f>Actif!D18</f>
        <v>0</v>
      </c>
      <c r="C30" s="296"/>
      <c r="D30" s="296">
        <f>Actif!E18</f>
        <v>0</v>
      </c>
      <c r="E30" s="302">
        <f t="shared" si="0"/>
        <v>0</v>
      </c>
      <c r="F30" s="303">
        <f t="shared" si="1"/>
        <v>0</v>
      </c>
    </row>
    <row r="31" spans="1:6" s="11" customFormat="1" ht="19.899999999999999" customHeight="1" thickBot="1">
      <c r="A31" s="171" t="s">
        <v>197</v>
      </c>
      <c r="B31" s="172">
        <f>SUM(B26:B30)</f>
        <v>0</v>
      </c>
      <c r="C31" s="172">
        <f t="shared" ref="C31:D31" si="3">SUM(C26:C30)</f>
        <v>0</v>
      </c>
      <c r="D31" s="172">
        <f t="shared" si="3"/>
        <v>0</v>
      </c>
      <c r="E31" s="173">
        <f t="shared" si="0"/>
        <v>0</v>
      </c>
      <c r="F31" s="174">
        <f t="shared" si="1"/>
        <v>0</v>
      </c>
    </row>
    <row r="32" spans="1:6" s="11" customFormat="1" ht="19.899999999999999" customHeight="1" thickBot="1">
      <c r="A32" s="411"/>
      <c r="B32" s="412"/>
      <c r="C32" s="412"/>
      <c r="D32" s="412"/>
      <c r="E32" s="412"/>
      <c r="F32" s="413"/>
    </row>
    <row r="33" spans="1:6" s="11" customFormat="1" ht="19.899999999999999" customHeight="1" thickBot="1">
      <c r="A33" s="171" t="s">
        <v>234</v>
      </c>
      <c r="B33" s="172">
        <f>+B24-B31</f>
        <v>0</v>
      </c>
      <c r="C33" s="172">
        <f>+C24-C31</f>
        <v>0</v>
      </c>
      <c r="D33" s="172">
        <f>+D24-D31</f>
        <v>0</v>
      </c>
      <c r="E33" s="172">
        <f t="shared" si="0"/>
        <v>0</v>
      </c>
      <c r="F33" s="182">
        <f t="shared" si="1"/>
        <v>0</v>
      </c>
    </row>
    <row r="34" spans="1:6" ht="19.899999999999999" customHeight="1">
      <c r="A34" s="183" t="s">
        <v>198</v>
      </c>
      <c r="B34" s="184">
        <f>B21</f>
        <v>0</v>
      </c>
      <c r="C34" s="185">
        <f t="shared" ref="C34:D34" si="4">C21</f>
        <v>0</v>
      </c>
      <c r="D34" s="185">
        <f t="shared" si="4"/>
        <v>0</v>
      </c>
      <c r="E34" s="179">
        <f t="shared" si="0"/>
        <v>0</v>
      </c>
      <c r="F34" s="180">
        <f t="shared" si="1"/>
        <v>0</v>
      </c>
    </row>
    <row r="35" spans="1:6" ht="19.899999999999999" customHeight="1">
      <c r="A35" s="155" t="s">
        <v>194</v>
      </c>
      <c r="B35" s="186">
        <f t="shared" ref="B35:D36" si="5">B22</f>
        <v>0</v>
      </c>
      <c r="C35" s="187">
        <f t="shared" si="5"/>
        <v>0</v>
      </c>
      <c r="D35" s="187">
        <f t="shared" si="5"/>
        <v>0</v>
      </c>
      <c r="E35" s="159">
        <f t="shared" si="0"/>
        <v>0</v>
      </c>
      <c r="F35" s="160">
        <f t="shared" si="1"/>
        <v>0</v>
      </c>
    </row>
    <row r="36" spans="1:6" ht="19.899999999999999" customHeight="1">
      <c r="A36" s="155" t="s">
        <v>195</v>
      </c>
      <c r="B36" s="186">
        <f t="shared" si="5"/>
        <v>0</v>
      </c>
      <c r="C36" s="187">
        <f t="shared" si="5"/>
        <v>0</v>
      </c>
      <c r="D36" s="187">
        <f t="shared" si="5"/>
        <v>0</v>
      </c>
      <c r="E36" s="159">
        <f t="shared" si="0"/>
        <v>0</v>
      </c>
      <c r="F36" s="160">
        <f t="shared" si="1"/>
        <v>0</v>
      </c>
    </row>
    <row r="37" spans="1:6" s="11" customFormat="1" ht="19.899999999999999" customHeight="1" thickBot="1">
      <c r="A37" s="188" t="s">
        <v>199</v>
      </c>
      <c r="B37" s="189">
        <f>SUM(B34:B36)</f>
        <v>0</v>
      </c>
      <c r="C37" s="189">
        <f t="shared" ref="C37:D37" si="6">SUM(C34:C36)</f>
        <v>0</v>
      </c>
      <c r="D37" s="189">
        <f t="shared" si="6"/>
        <v>0</v>
      </c>
      <c r="E37" s="190">
        <f t="shared" si="0"/>
        <v>0</v>
      </c>
      <c r="F37" s="191">
        <f t="shared" si="1"/>
        <v>0</v>
      </c>
    </row>
    <row r="38" spans="1:6" s="11" customFormat="1" ht="19.899999999999999" customHeight="1" thickBot="1">
      <c r="A38" s="171" t="s">
        <v>200</v>
      </c>
      <c r="B38" s="172">
        <f>B33-B37</f>
        <v>0</v>
      </c>
      <c r="C38" s="172">
        <f t="shared" ref="C38:D38" si="7">C33-C37</f>
        <v>0</v>
      </c>
      <c r="D38" s="172">
        <f t="shared" si="7"/>
        <v>0</v>
      </c>
      <c r="E38" s="192">
        <f t="shared" si="0"/>
        <v>0</v>
      </c>
      <c r="F38" s="193">
        <f t="shared" si="1"/>
        <v>0</v>
      </c>
    </row>
    <row r="39" spans="1:6" s="11" customFormat="1" ht="19.899999999999999" customHeight="1" thickBot="1">
      <c r="A39" s="194" t="s">
        <v>201</v>
      </c>
      <c r="B39" s="195"/>
      <c r="C39" s="195"/>
      <c r="D39" s="195"/>
      <c r="E39" s="196">
        <f t="shared" si="0"/>
        <v>0</v>
      </c>
      <c r="F39" s="197">
        <f t="shared" si="1"/>
        <v>0</v>
      </c>
    </row>
    <row r="40" spans="1:6" s="11" customFormat="1" ht="19.899999999999999" customHeight="1" thickBot="1">
      <c r="A40" s="171" t="s">
        <v>202</v>
      </c>
      <c r="B40" s="172">
        <f>B38-B39</f>
        <v>0</v>
      </c>
      <c r="C40" s="172">
        <f t="shared" ref="C40:D40" si="8">C38-C39</f>
        <v>0</v>
      </c>
      <c r="D40" s="172">
        <f t="shared" si="8"/>
        <v>0</v>
      </c>
      <c r="E40" s="192">
        <f t="shared" si="0"/>
        <v>0</v>
      </c>
      <c r="F40" s="193">
        <f t="shared" si="1"/>
        <v>0</v>
      </c>
    </row>
    <row r="41" spans="1:6" s="11" customFormat="1" ht="19.899999999999999" customHeight="1" thickBot="1">
      <c r="A41" s="194" t="s">
        <v>203</v>
      </c>
      <c r="B41" s="199">
        <f>Actif!D22</f>
        <v>0</v>
      </c>
      <c r="C41" s="198"/>
      <c r="D41" s="200">
        <f>Actif!E22</f>
        <v>0</v>
      </c>
      <c r="E41" s="196">
        <f t="shared" si="0"/>
        <v>0</v>
      </c>
      <c r="F41" s="197">
        <f t="shared" si="1"/>
        <v>0</v>
      </c>
    </row>
    <row r="42" spans="1:6" s="11" customFormat="1" ht="19.899999999999999" customHeight="1" thickBot="1">
      <c r="A42" s="171" t="s">
        <v>235</v>
      </c>
      <c r="B42" s="172">
        <f>B40-B41</f>
        <v>0</v>
      </c>
      <c r="C42" s="172">
        <f t="shared" ref="C42:D42" si="9">C40-C41</f>
        <v>0</v>
      </c>
      <c r="D42" s="172">
        <f t="shared" si="9"/>
        <v>0</v>
      </c>
      <c r="E42" s="192">
        <f t="shared" si="0"/>
        <v>0</v>
      </c>
      <c r="F42" s="193">
        <f t="shared" si="1"/>
        <v>0</v>
      </c>
    </row>
    <row r="43" spans="1:6" ht="19.899999999999999" customHeight="1" thickBot="1">
      <c r="A43" s="52"/>
      <c r="B43" s="52"/>
      <c r="C43" s="52"/>
      <c r="D43" s="52"/>
      <c r="E43" s="52"/>
      <c r="F43" s="52"/>
    </row>
    <row r="44" spans="1:6" ht="19.899999999999999" customHeight="1">
      <c r="A44" s="405" t="s">
        <v>204</v>
      </c>
      <c r="B44" s="406"/>
      <c r="C44" s="406"/>
      <c r="D44" s="406"/>
      <c r="E44" s="406"/>
      <c r="F44" s="407"/>
    </row>
    <row r="45" spans="1:6" ht="19.899999999999999" customHeight="1">
      <c r="A45" s="53" t="s">
        <v>205</v>
      </c>
      <c r="B45" s="147">
        <f>B42</f>
        <v>0</v>
      </c>
      <c r="C45" s="147">
        <f t="shared" ref="C45:D45" si="10">C42</f>
        <v>0</v>
      </c>
      <c r="D45" s="147">
        <f t="shared" si="10"/>
        <v>0</v>
      </c>
      <c r="E45" s="49">
        <f t="shared" ref="E45:E50" si="11">B45-C45</f>
        <v>0</v>
      </c>
      <c r="F45" s="57">
        <f t="shared" ref="F45:F50" si="12">B45-D45</f>
        <v>0</v>
      </c>
    </row>
    <row r="46" spans="1:6" ht="19.899999999999999" customHeight="1">
      <c r="A46" s="53" t="s">
        <v>206</v>
      </c>
      <c r="B46" s="147">
        <f>'Compte de résultat'!B67-'Compte de résultat'!B39-'Compte de résultat'!B62+'Compte de résultat'!B88+'Compte de résultat'!B107 -'Compte de résultat'!B31-'Compte de résultat'!B32-'Compte de résultat'!B33</f>
        <v>0</v>
      </c>
      <c r="C46" s="147">
        <f>'Compte de résultat'!C67-'Compte de résultat'!C39-'Compte de résultat'!C62+'Compte de résultat'!C88+'Compte de résultat'!C107 -'Compte de résultat'!C31-'Compte de résultat'!C32-'Compte de résultat'!C33</f>
        <v>0</v>
      </c>
      <c r="D46" s="147">
        <f>'Compte de résultat'!D67-'Compte de résultat'!D39-'Compte de résultat'!D62+'Compte de résultat'!D88+'Compte de résultat'!D107 -'Compte de résultat'!D31-'Compte de résultat'!D32-'Compte de résultat'!D33</f>
        <v>0</v>
      </c>
      <c r="E46" s="49">
        <f t="shared" si="11"/>
        <v>0</v>
      </c>
      <c r="F46" s="57">
        <f t="shared" si="12"/>
        <v>0</v>
      </c>
    </row>
    <row r="47" spans="1:6" ht="19.899999999999999" customHeight="1">
      <c r="A47" s="54" t="s">
        <v>207</v>
      </c>
      <c r="B47" s="148" t="str">
        <f>IF(B46=0,"",B45/B46*365)</f>
        <v/>
      </c>
      <c r="C47" s="148" t="str">
        <f t="shared" ref="C47:D47" si="13">IF(C46=0,"",C45/C46*365)</f>
        <v/>
      </c>
      <c r="D47" s="148" t="str">
        <f t="shared" si="13"/>
        <v/>
      </c>
      <c r="E47" s="134" t="str">
        <f>IF(B47="","",B47-C47)</f>
        <v/>
      </c>
      <c r="F47" s="135" t="str">
        <f>IF(B47="","",B47-D47)</f>
        <v/>
      </c>
    </row>
    <row r="48" spans="1:6" ht="19.899999999999999" customHeight="1">
      <c r="A48" s="408" t="s">
        <v>208</v>
      </c>
      <c r="B48" s="409"/>
      <c r="C48" s="409"/>
      <c r="D48" s="409"/>
      <c r="E48" s="409"/>
      <c r="F48" s="410"/>
    </row>
    <row r="49" spans="1:6" ht="19.899999999999999" customHeight="1">
      <c r="A49" s="54" t="s">
        <v>205</v>
      </c>
      <c r="B49" s="147">
        <f>B42</f>
        <v>0</v>
      </c>
      <c r="C49" s="147">
        <f t="shared" ref="C49:D49" si="14">C42</f>
        <v>0</v>
      </c>
      <c r="D49" s="147">
        <f t="shared" si="14"/>
        <v>0</v>
      </c>
      <c r="E49" s="49">
        <f t="shared" si="11"/>
        <v>0</v>
      </c>
      <c r="F49" s="57">
        <f t="shared" si="12"/>
        <v>0</v>
      </c>
    </row>
    <row r="50" spans="1:6" ht="19.899999999999999" customHeight="1">
      <c r="A50" s="54" t="s">
        <v>206</v>
      </c>
      <c r="B50" s="147">
        <f>'Compte de résultat'!B67-'Compte de résultat'!B39-'Compte de résultat'!B60-'Compte de résultat'!B61-'Compte de résultat'!B62 -'Compte de résultat'!B63+'Compte de résultat'!B88-'Compte de résultat'!B84-'Compte de résultat'!B86 +'Compte de résultat'!B107 -'Compte de résultat'!B31-'Compte de résultat'!B32-'Compte de résultat'!B33</f>
        <v>0</v>
      </c>
      <c r="C50" s="147">
        <f>'Compte de résultat'!C67-'Compte de résultat'!C39-'Compte de résultat'!C60-'Compte de résultat'!C61-'Compte de résultat'!C62 -'Compte de résultat'!C63+'Compte de résultat'!C88-'Compte de résultat'!C84-'Compte de résultat'!C86 +'Compte de résultat'!C107 -'Compte de résultat'!C31-'Compte de résultat'!C32-'Compte de résultat'!C33</f>
        <v>0</v>
      </c>
      <c r="D50" s="147">
        <f>'Compte de résultat'!D67-'Compte de résultat'!D39-'Compte de résultat'!D60-'Compte de résultat'!D61-'Compte de résultat'!D62 -'Compte de résultat'!D63+'Compte de résultat'!D88-'Compte de résultat'!D84-'Compte de résultat'!D86 +'Compte de résultat'!D107 -'Compte de résultat'!D31-'Compte de résultat'!D32-'Compte de résultat'!D33</f>
        <v>0</v>
      </c>
      <c r="E50" s="49">
        <f t="shared" si="11"/>
        <v>0</v>
      </c>
      <c r="F50" s="57">
        <f t="shared" si="12"/>
        <v>0</v>
      </c>
    </row>
    <row r="51" spans="1:6" ht="19.899999999999999" customHeight="1" thickBot="1">
      <c r="A51" s="55" t="s">
        <v>207</v>
      </c>
      <c r="B51" s="149" t="str">
        <f>IF(B50=0,"",B49/B50*365)</f>
        <v/>
      </c>
      <c r="C51" s="149" t="str">
        <f t="shared" ref="C51:D51" si="15">IF(C50=0,"",C49/C50*365)</f>
        <v/>
      </c>
      <c r="D51" s="149" t="str">
        <f t="shared" si="15"/>
        <v/>
      </c>
      <c r="E51" s="136" t="str">
        <f>IF(B51="","",B51-C51)</f>
        <v/>
      </c>
      <c r="F51" s="137" t="str">
        <f>IF(B51="","",B51-D51)</f>
        <v/>
      </c>
    </row>
    <row r="53" spans="1:6">
      <c r="A53" s="19"/>
    </row>
  </sheetData>
  <sheetProtection algorithmName="SHA-512" hashValue="bH4Tgyh0+X29xpk9n8qje7d8ga0NFumW4af/eHRrXC1BcbwhoNvpPzNtAYZznyexRSjuP74xFQS8REB2FYVvfQ==" saltValue="tgkFABjKfXtncSFR6993Zw==" spinCount="100000" sheet="1" objects="1" scenarios="1"/>
  <mergeCells count="10">
    <mergeCell ref="A44:F44"/>
    <mergeCell ref="A48:F48"/>
    <mergeCell ref="A32:F32"/>
    <mergeCell ref="A25:F25"/>
    <mergeCell ref="B1:D1"/>
    <mergeCell ref="A7:F7"/>
    <mergeCell ref="A6:F6"/>
    <mergeCell ref="B2:D2"/>
    <mergeCell ref="B3:D3"/>
    <mergeCell ref="B4:D4"/>
  </mergeCells>
  <printOptions horizontalCentered="1" verticalCentered="1"/>
  <pageMargins left="0.70866141732283472" right="0.70866141732283472" top="0.55118110236220474" bottom="0.55118110236220474" header="0.31496062992125984" footer="0.31496062992125984"/>
  <pageSetup paperSize="9" scale="49" orientation="landscape" r:id="rId1"/>
  <headerFooter>
    <oddHeader>&amp;L&amp;"Times New Roman,Gras"&amp;8CCI France&amp;R&amp;"Times New Roman,Gras"Février 2026</oddHeader>
    <oddFooter>&amp;R&amp;P</oddFooter>
  </headerFooter>
  <ignoredErrors>
    <ignoredError sqref="B13:D13 B35:D36 C34:D34 B9:B12 B14:B20 B26:B30 D9:D12 D14:D20 D26:D28 D29:D30" unlockedFormula="1"/>
    <ignoredError sqref="C41" formula="1"/>
    <ignoredError sqref="B41 D41" formula="1" unlockedFormula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09D7C7-DB59-4C74-9DAC-F6A4C41118DF}">
  <sheetPr codeName="Feuil10">
    <tabColor theme="4" tint="-0.249977111117893"/>
    <pageSetUpPr fitToPage="1"/>
  </sheetPr>
  <dimension ref="A1:F25"/>
  <sheetViews>
    <sheetView zoomScale="80" zoomScaleNormal="80" workbookViewId="0">
      <selection activeCell="F16" sqref="F16"/>
    </sheetView>
  </sheetViews>
  <sheetFormatPr baseColWidth="10" defaultColWidth="10.75" defaultRowHeight="14.4"/>
  <cols>
    <col min="1" max="1" width="47.5" style="10" customWidth="1"/>
    <col min="2" max="6" width="30.75" style="10" customWidth="1"/>
    <col min="7" max="16384" width="10.75" style="10"/>
  </cols>
  <sheetData>
    <row r="1" spans="1:6" ht="19.899999999999999" customHeight="1" thickBot="1">
      <c r="A1" s="25" t="s">
        <v>41</v>
      </c>
      <c r="B1" s="319" t="str">
        <f>'Compte de résultat'!$B$1</f>
        <v>Nom CCI</v>
      </c>
      <c r="C1" s="331"/>
      <c r="D1" s="320"/>
    </row>
    <row r="2" spans="1:6" ht="19.899999999999999" customHeight="1" thickBot="1">
      <c r="A2" s="23" t="s">
        <v>42</v>
      </c>
      <c r="B2" s="319" t="str">
        <f>'Compte de résultat'!$B$2</f>
        <v>Exécuté</v>
      </c>
      <c r="C2" s="331"/>
      <c r="D2" s="320"/>
    </row>
    <row r="3" spans="1:6" ht="19.899999999999999" customHeight="1" thickBot="1">
      <c r="A3" s="23" t="s">
        <v>43</v>
      </c>
      <c r="B3" s="319">
        <f>'Compte de résultat'!$B$3</f>
        <v>2025</v>
      </c>
      <c r="C3" s="331"/>
      <c r="D3" s="320"/>
    </row>
    <row r="4" spans="1:6" ht="19.899999999999999" customHeight="1" thickBot="1">
      <c r="A4" s="23" t="s">
        <v>44</v>
      </c>
      <c r="B4" s="319" t="str">
        <f>'Compte de résultat'!$B$4</f>
        <v>Agrégation tous services</v>
      </c>
      <c r="C4" s="331"/>
      <c r="D4" s="320"/>
    </row>
    <row r="5" spans="1:6" ht="19.899999999999999" customHeight="1" thickBot="1">
      <c r="A5" s="32"/>
      <c r="F5" s="90"/>
    </row>
    <row r="6" spans="1:6" ht="67.150000000000006" customHeight="1" thickBot="1">
      <c r="A6" s="340" t="s">
        <v>209</v>
      </c>
      <c r="B6" s="341"/>
      <c r="C6" s="341"/>
      <c r="D6" s="341"/>
      <c r="E6" s="341"/>
      <c r="F6" s="342"/>
    </row>
    <row r="7" spans="1:6" ht="19.899999999999999" customHeight="1" thickBot="1">
      <c r="A7" s="32"/>
      <c r="F7" s="90"/>
    </row>
    <row r="8" spans="1:6" ht="59.95" customHeight="1">
      <c r="A8" s="95" t="s">
        <v>210</v>
      </c>
      <c r="B8" s="96" t="str">
        <f>'Compte de résultat'!$B$8</f>
        <v>Budget Exécuté 2025 (1)</v>
      </c>
      <c r="C8" s="96" t="str">
        <f>'Compte de résultat'!$C$8</f>
        <v>Budget Primitif ou Rectificatif 2025 (2)</v>
      </c>
      <c r="D8" s="96" t="str">
        <f>'Compte de résultat'!$D$8</f>
        <v>Budget Exécuté 2024 (3)</v>
      </c>
      <c r="E8" s="106" t="str">
        <f>'Compte de résultat'!$E$8</f>
        <v>Différence (4) = (1) - (2) 
BE 2025 - BP ou BR 2025</v>
      </c>
      <c r="F8" s="107" t="str">
        <f>'Compte de résultat'!$F$8</f>
        <v>Différence (5) = (1) - (3)
 BE 2025 - BE 2024</v>
      </c>
    </row>
    <row r="9" spans="1:6" ht="19.899999999999999" customHeight="1">
      <c r="A9" s="73" t="s">
        <v>211</v>
      </c>
      <c r="B9" s="81"/>
      <c r="C9" s="82"/>
      <c r="D9" s="82"/>
      <c r="E9" s="78">
        <f>B9-C9</f>
        <v>0</v>
      </c>
      <c r="F9" s="79">
        <f>B9-D9</f>
        <v>0</v>
      </c>
    </row>
    <row r="10" spans="1:6" ht="59.95" customHeight="1">
      <c r="A10" s="91" t="s">
        <v>212</v>
      </c>
      <c r="B10" s="15" t="str">
        <f>'Compte de résultat'!$B$8</f>
        <v>Budget Exécuté 2025 (1)</v>
      </c>
      <c r="C10" s="15" t="str">
        <f>'Compte de résultat'!$C$8</f>
        <v>Budget Primitif ou Rectificatif 2025 (2)</v>
      </c>
      <c r="D10" s="15" t="str">
        <f>'Compte de résultat'!$D$8</f>
        <v>Budget Exécuté 2024 (3)</v>
      </c>
      <c r="E10" s="30" t="str">
        <f>$E$8</f>
        <v>Différence (4) = (1) - (2) 
BE 2025 - BP ou BR 2025</v>
      </c>
      <c r="F10" s="31" t="str">
        <f>$F$8</f>
        <v>Différence (5) = (1) - (3)
 BE 2025 - BE 2024</v>
      </c>
    </row>
    <row r="11" spans="1:6" ht="19.899999999999999" customHeight="1">
      <c r="A11" s="74" t="s">
        <v>130</v>
      </c>
      <c r="B11" s="284">
        <f>'Compte de résultat'!B53</f>
        <v>0</v>
      </c>
      <c r="C11" s="285">
        <f>'Compte de résultat'!C53</f>
        <v>0</v>
      </c>
      <c r="D11" s="285">
        <f>'Compte de résultat'!D53</f>
        <v>0</v>
      </c>
      <c r="E11" s="286">
        <f t="shared" ref="E11:E12" si="0">B11-C11</f>
        <v>0</v>
      </c>
      <c r="F11" s="287">
        <f t="shared" ref="F11:F14" si="1">B11-D11</f>
        <v>0</v>
      </c>
    </row>
    <row r="12" spans="1:6" ht="19.899999999999999" customHeight="1">
      <c r="A12" s="72" t="s">
        <v>131</v>
      </c>
      <c r="B12" s="187">
        <f>'Compte de résultat'!B54</f>
        <v>0</v>
      </c>
      <c r="C12" s="187">
        <f>'Compte de résultat'!C54</f>
        <v>0</v>
      </c>
      <c r="D12" s="187">
        <f>'Compte de résultat'!D54</f>
        <v>0</v>
      </c>
      <c r="E12" s="286">
        <f t="shared" si="0"/>
        <v>0</v>
      </c>
      <c r="F12" s="287">
        <f t="shared" si="1"/>
        <v>0</v>
      </c>
    </row>
    <row r="13" spans="1:6" ht="19.899999999999999" customHeight="1">
      <c r="A13" s="72" t="s">
        <v>132</v>
      </c>
      <c r="B13" s="187">
        <f>'Compte de résultat'!B55</f>
        <v>0</v>
      </c>
      <c r="C13" s="187">
        <f>'Compte de résultat'!C55</f>
        <v>0</v>
      </c>
      <c r="D13" s="187">
        <f>'Compte de résultat'!D55</f>
        <v>0</v>
      </c>
      <c r="E13" s="286">
        <f>B13-C13</f>
        <v>0</v>
      </c>
      <c r="F13" s="287">
        <f t="shared" si="1"/>
        <v>0</v>
      </c>
    </row>
    <row r="14" spans="1:6" ht="19.899999999999999" customHeight="1">
      <c r="A14" s="73" t="s">
        <v>213</v>
      </c>
      <c r="B14" s="288">
        <f>SUM(B11:B13)</f>
        <v>0</v>
      </c>
      <c r="C14" s="288">
        <f t="shared" ref="C14:D14" si="2">SUM(C11:C13)</f>
        <v>0</v>
      </c>
      <c r="D14" s="288">
        <f t="shared" si="2"/>
        <v>0</v>
      </c>
      <c r="E14" s="288">
        <f>B14-C14</f>
        <v>0</v>
      </c>
      <c r="F14" s="289">
        <f t="shared" si="1"/>
        <v>0</v>
      </c>
    </row>
    <row r="15" spans="1:6" ht="19.899999999999999" customHeight="1">
      <c r="A15" s="75"/>
      <c r="B15" s="111"/>
      <c r="C15" s="111"/>
      <c r="D15" s="111"/>
      <c r="E15" s="111"/>
      <c r="F15" s="76"/>
    </row>
    <row r="16" spans="1:6" ht="59.95" customHeight="1">
      <c r="A16" s="91" t="s">
        <v>214</v>
      </c>
      <c r="B16" s="15" t="str">
        <f>'Compte de résultat'!$B$8</f>
        <v>Budget Exécuté 2025 (1)</v>
      </c>
      <c r="C16" s="15" t="str">
        <f>'Compte de résultat'!$C$8</f>
        <v>Budget Primitif ou Rectificatif 2025 (2)</v>
      </c>
      <c r="D16" s="15" t="str">
        <f>'Compte de résultat'!$D$8</f>
        <v>Budget Exécuté 2024 (3)</v>
      </c>
      <c r="E16" s="30" t="str">
        <f>$E$8</f>
        <v>Différence (4) = (1) - (2) 
BE 2025 - BP ou BR 2025</v>
      </c>
      <c r="F16" s="31" t="str">
        <f>$F$8</f>
        <v>Différence (5) = (1) - (3)
 BE 2025 - BE 2024</v>
      </c>
    </row>
    <row r="17" spans="1:6" ht="19.899999999999999" customHeight="1">
      <c r="A17" s="73" t="s">
        <v>211</v>
      </c>
      <c r="B17" s="81"/>
      <c r="C17" s="82"/>
      <c r="D17" s="82"/>
      <c r="E17" s="78">
        <f>B17-C17</f>
        <v>0</v>
      </c>
      <c r="F17" s="79">
        <f>B17-D17</f>
        <v>0</v>
      </c>
    </row>
    <row r="18" spans="1:6" ht="59.95" customHeight="1">
      <c r="A18" s="91" t="s">
        <v>215</v>
      </c>
      <c r="B18" s="15" t="str">
        <f>'Compte de résultat'!$B$8</f>
        <v>Budget Exécuté 2025 (1)</v>
      </c>
      <c r="C18" s="15" t="str">
        <f>'Compte de résultat'!$C$8</f>
        <v>Budget Primitif ou Rectificatif 2025 (2)</v>
      </c>
      <c r="D18" s="15" t="str">
        <f>'Compte de résultat'!$D$8</f>
        <v>Budget Exécuté 2024 (3)</v>
      </c>
      <c r="E18" s="30" t="str">
        <f>$E$8</f>
        <v>Différence (4) = (1) - (2) 
BE 2025 - BP ou BR 2025</v>
      </c>
      <c r="F18" s="31" t="str">
        <f>$F$8</f>
        <v>Différence (5) = (1) - (3)
 BE 2025 - BE 2024</v>
      </c>
    </row>
    <row r="19" spans="1:6" ht="19.899999999999999" customHeight="1">
      <c r="A19" s="73" t="s">
        <v>213</v>
      </c>
      <c r="B19" s="290">
        <f>'Compte de résultat'!B31+'Compte de résultat'!B32+'Compte de résultat'!B33</f>
        <v>0</v>
      </c>
      <c r="C19" s="290">
        <f>'Compte de résultat'!C31+'Compte de résultat'!C32+'Compte de résultat'!C33</f>
        <v>0</v>
      </c>
      <c r="D19" s="290">
        <f>'Compte de résultat'!D31+'Compte de résultat'!D32+'Compte de résultat'!D33</f>
        <v>0</v>
      </c>
      <c r="E19" s="288">
        <f>B19-C19</f>
        <v>0</v>
      </c>
      <c r="F19" s="289">
        <f>B19-D19</f>
        <v>0</v>
      </c>
    </row>
    <row r="20" spans="1:6" ht="19.899999999999999" customHeight="1">
      <c r="A20" s="75"/>
      <c r="B20" s="111"/>
      <c r="C20" s="111"/>
      <c r="D20" s="111"/>
      <c r="E20" s="111"/>
      <c r="F20" s="76"/>
    </row>
    <row r="21" spans="1:6" ht="59.95" customHeight="1">
      <c r="A21" s="91" t="s">
        <v>216</v>
      </c>
      <c r="B21" s="15" t="str">
        <f>'Compte de résultat'!$B$8</f>
        <v>Budget Exécuté 2025 (1)</v>
      </c>
      <c r="C21" s="15" t="str">
        <f>'Compte de résultat'!$C$8</f>
        <v>Budget Primitif ou Rectificatif 2025 (2)</v>
      </c>
      <c r="D21" s="15" t="str">
        <f>'Compte de résultat'!$D$8</f>
        <v>Budget Exécuté 2024 (3)</v>
      </c>
      <c r="E21" s="30" t="str">
        <f>$E$8</f>
        <v>Différence (4) = (1) - (2) 
BE 2025 - BP ou BR 2025</v>
      </c>
      <c r="F21" s="31" t="str">
        <f>$F$8</f>
        <v>Différence (5) = (1) - (3)
 BE 2025 - BE 2024</v>
      </c>
    </row>
    <row r="22" spans="1:6" ht="19.899999999999999" customHeight="1">
      <c r="A22" s="73" t="s">
        <v>211</v>
      </c>
      <c r="B22" s="81"/>
      <c r="C22" s="82"/>
      <c r="D22" s="82"/>
      <c r="E22" s="78">
        <f>B22-C22</f>
        <v>0</v>
      </c>
      <c r="F22" s="79">
        <f>B22-D22</f>
        <v>0</v>
      </c>
    </row>
    <row r="23" spans="1:6" ht="59.95" customHeight="1">
      <c r="A23" s="91" t="s">
        <v>217</v>
      </c>
      <c r="B23" s="15" t="str">
        <f>'Compte de résultat'!$B$8</f>
        <v>Budget Exécuté 2025 (1)</v>
      </c>
      <c r="C23" s="15" t="str">
        <f>'Compte de résultat'!$C$8</f>
        <v>Budget Primitif ou Rectificatif 2025 (2)</v>
      </c>
      <c r="D23" s="15" t="str">
        <f>'Compte de résultat'!$D$8</f>
        <v>Budget Exécuté 2024 (3)</v>
      </c>
      <c r="E23" s="30" t="str">
        <f>$E$8</f>
        <v>Différence (4) = (1) - (2) 
BE 2025 - BP ou BR 2025</v>
      </c>
      <c r="F23" s="31" t="str">
        <f>$F$8</f>
        <v>Différence (5) = (1) - (3)
 BE 2025 - BE 2024</v>
      </c>
    </row>
    <row r="24" spans="1:6" ht="19.899999999999999" customHeight="1" thickBot="1">
      <c r="A24" s="77" t="s">
        <v>213</v>
      </c>
      <c r="B24" s="291">
        <f>'Compte de résultat'!B46+'Compte de résultat'!B47+'Compte de résultat'!B48</f>
        <v>0</v>
      </c>
      <c r="C24" s="291">
        <f>'Compte de résultat'!C46+'Compte de résultat'!C47+'Compte de résultat'!C48</f>
        <v>0</v>
      </c>
      <c r="D24" s="291">
        <f>'Compte de résultat'!D46+'Compte de résultat'!D47+'Compte de résultat'!D48</f>
        <v>0</v>
      </c>
      <c r="E24" s="292">
        <f>B24-C24</f>
        <v>0</v>
      </c>
      <c r="F24" s="293">
        <f>B24-D24</f>
        <v>0</v>
      </c>
    </row>
    <row r="25" spans="1:6">
      <c r="E25" s="14"/>
    </row>
  </sheetData>
  <sheetProtection algorithmName="SHA-512" hashValue="VsMgP0UQCpYXDX9lzQ1+tnNlIpCPqMk33Td7HKD4AWyGGA4KlDDAL6dvR6JBRUuuctOsW3NL33TTkfMPBv5IzA==" saltValue="oQAA3LYOt8u+13e4yD2n0Q==" spinCount="100000" sheet="1" objects="1" scenarios="1"/>
  <mergeCells count="5">
    <mergeCell ref="A6:F6"/>
    <mergeCell ref="B1:D1"/>
    <mergeCell ref="B2:D2"/>
    <mergeCell ref="B3:D3"/>
    <mergeCell ref="B4:D4"/>
  </mergeCells>
  <printOptions horizontalCentered="1" verticalCentered="1"/>
  <pageMargins left="0.70866141732283472" right="0.70866141732283472" top="0.55118110236220474" bottom="0.55118110236220474" header="0.31496062992125984" footer="0.31496062992125984"/>
  <pageSetup paperSize="9" scale="69" orientation="landscape" r:id="rId1"/>
  <headerFooter>
    <oddHeader>&amp;L&amp;"Times New Roman,Gras"&amp;8CCI France&amp;R&amp;"Times New Roman,Gras"Février 2026</oddHeader>
    <oddFooter>&amp;R&amp;P</oddFooter>
  </headerFooter>
  <ignoredErrors>
    <ignoredError sqref="B24:D24 C19:D19 C12:D12 C11:D11 B13:D13 B12 B11" unlockedFormula="1"/>
    <ignoredError sqref="E10:F10 E22:F22 E17:F17" formula="1"/>
  </ignoredErrors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776BACC-BC2C-4B34-8096-B4CC5B5ED621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10</vt:i4>
      </vt:variant>
      <vt:variant>
        <vt:lpstr>Plages nommées</vt:lpstr>
      </vt:variant>
      <vt:variant>
        <vt:i4>11</vt:i4>
      </vt:variant>
    </vt:vector>
  </HeadingPairs>
  <TitlesOfParts>
    <vt:vector size="21" baseType="lpstr">
      <vt:lpstr>Services Hors DSP</vt:lpstr>
      <vt:lpstr>Services DSP</vt:lpstr>
      <vt:lpstr>Recap d'approbation</vt:lpstr>
      <vt:lpstr>Actif</vt:lpstr>
      <vt:lpstr>Passif</vt:lpstr>
      <vt:lpstr>Compte de résultat</vt:lpstr>
      <vt:lpstr>CAF</vt:lpstr>
      <vt:lpstr>Opérations en capital</vt:lpstr>
      <vt:lpstr>FDR</vt:lpstr>
      <vt:lpstr>Effectifs MS</vt:lpstr>
      <vt:lpstr>'Compte de résultat'!Impression_des_titres</vt:lpstr>
      <vt:lpstr>Actif!Zone_d_impression</vt:lpstr>
      <vt:lpstr>CAF!Zone_d_impression</vt:lpstr>
      <vt:lpstr>'Compte de résultat'!Zone_d_impression</vt:lpstr>
      <vt:lpstr>'Effectifs MS'!Zone_d_impression</vt:lpstr>
      <vt:lpstr>FDR!Zone_d_impression</vt:lpstr>
      <vt:lpstr>'Opérations en capital'!Zone_d_impression</vt:lpstr>
      <vt:lpstr>Passif!Zone_d_impression</vt:lpstr>
      <vt:lpstr>'Recap d''approbation'!Zone_d_impression</vt:lpstr>
      <vt:lpstr>'Services DSP'!Zone_d_impression</vt:lpstr>
      <vt:lpstr>'Services Hors DSP'!Zone_d_impression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SANCHEZ Julie</dc:creator>
  <cp:keywords/>
  <dc:description/>
  <cp:lastModifiedBy>BOUKDOUR Sabah</cp:lastModifiedBy>
  <cp:revision/>
  <cp:lastPrinted>2026-03-10T14:57:18Z</cp:lastPrinted>
  <dcterms:created xsi:type="dcterms:W3CDTF">2024-04-04T08:57:32Z</dcterms:created>
  <dcterms:modified xsi:type="dcterms:W3CDTF">2026-03-10T14:57:21Z</dcterms:modified>
  <cp:category/>
  <cp:contentStatus/>
</cp:coreProperties>
</file>